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PI\2_SGC_Operations_en_cours\Cite_nouveaux_espaces_travail\4_Etude_SGCD64\TRAVAUX\Dossier_consultation\Reamenagement_dossier_consultation\"/>
    </mc:Choice>
  </mc:AlternateContent>
  <bookViews>
    <workbookView xWindow="0" yWindow="0" windowWidth="28800" windowHeight="12312"/>
  </bookViews>
  <sheets>
    <sheet name="Tranche-Ferme" sheetId="1" r:id="rId1"/>
    <sheet name="Tranche Cond1" sheetId="3" r:id="rId2"/>
    <sheet name="Tranche Cond2" sheetId="5" r:id="rId3"/>
    <sheet name="PSE1" sheetId="9" r:id="rId4"/>
    <sheet name="Tranche Cond3" sheetId="7" r:id="rId5"/>
    <sheet name="PSE2" sheetId="10" r:id="rId6"/>
    <sheet name="Tranche Cond5" sheetId="8" r:id="rId7"/>
  </sheets>
  <calcPr calcId="162913" iterateDelta="1E-4"/>
</workbook>
</file>

<file path=xl/calcChain.xml><?xml version="1.0" encoding="utf-8"?>
<calcChain xmlns="http://schemas.openxmlformats.org/spreadsheetml/2006/main">
  <c r="F46" i="10" l="1"/>
  <c r="F47" i="10" s="1"/>
  <c r="F48" i="10" s="1"/>
  <c r="F38" i="9"/>
  <c r="F39" i="9" s="1"/>
  <c r="F40" i="9" s="1"/>
  <c r="F44" i="8" l="1"/>
  <c r="F45" i="8" s="1"/>
  <c r="F46" i="8" s="1"/>
  <c r="F147" i="7" l="1"/>
  <c r="F148" i="7" s="1"/>
  <c r="F149" i="7" s="1"/>
  <c r="F107" i="1" l="1"/>
  <c r="F108" i="1" s="1"/>
  <c r="F109" i="1" s="1"/>
  <c r="F90" i="5"/>
  <c r="F91" i="5" s="1"/>
  <c r="F92" i="5" s="1"/>
  <c r="F73" i="3"/>
  <c r="F74" i="3" s="1"/>
  <c r="F75" i="3" s="1"/>
</calcChain>
</file>

<file path=xl/sharedStrings.xml><?xml version="1.0" encoding="utf-8"?>
<sst xmlns="http://schemas.openxmlformats.org/spreadsheetml/2006/main" count="703" uniqueCount="280">
  <si>
    <t>Code</t>
  </si>
  <si>
    <t>Désignation</t>
  </si>
  <si>
    <t>Qu.</t>
  </si>
  <si>
    <t>U.</t>
  </si>
  <si>
    <t>Px U.</t>
  </si>
  <si>
    <t>Px tot.</t>
  </si>
  <si>
    <t>Montant HT</t>
  </si>
  <si>
    <t>TVA</t>
  </si>
  <si>
    <t>Montant TTC</t>
  </si>
  <si>
    <t>L'entreprise soussignée</t>
  </si>
  <si>
    <t xml:space="preserve">A................................. , le </t>
  </si>
  <si>
    <t xml:space="preserve"> </t>
  </si>
  <si>
    <t>Travaux de réaménagement cité administrative Pau</t>
  </si>
  <si>
    <t>9.6</t>
  </si>
  <si>
    <t>Ens</t>
  </si>
  <si>
    <t>9.7</t>
  </si>
  <si>
    <t>Déconstructionde la porte y compris encadrement</t>
  </si>
  <si>
    <t>m²</t>
  </si>
  <si>
    <t>RDC - Bureau 14</t>
  </si>
  <si>
    <t>9.8</t>
  </si>
  <si>
    <t>Isolation acoustisque sur sanitaires</t>
  </si>
  <si>
    <t>Alcôve - Placard</t>
  </si>
  <si>
    <t>Faux plafonds</t>
  </si>
  <si>
    <t xml:space="preserve">Adaptation des faux-plafons existants (600 x 600) </t>
  </si>
  <si>
    <t xml:space="preserve">Dépose faux plafonds existants </t>
  </si>
  <si>
    <t>Fourniture et pose de faux-plafonds 600x600</t>
  </si>
  <si>
    <t>C.D.P.G.F - Lot 01 PLATRERIE - FAUX-PLAFOND</t>
  </si>
  <si>
    <t>Etage 1 - Bureau 117</t>
  </si>
  <si>
    <t>Etage 2 - Bureau 216</t>
  </si>
  <si>
    <t>Bâtiment C – Tranche Ferme - CREATION DE LA SALLE DE REUNION RDC</t>
  </si>
  <si>
    <t>Bâtiment C – Tranche Ferme - CLOISONNEMENT DES BAIES DE BRASSAGE + ISOLATION PHONIQUE</t>
  </si>
  <si>
    <t xml:space="preserve"> Bâtiment C – Tranche Ferme - FERMETURE PORTE ARCHIVES DREAL SOUS-SOL- </t>
  </si>
  <si>
    <t>9.5</t>
  </si>
  <si>
    <t>9.9</t>
  </si>
  <si>
    <t>Reprise des faux plafonds pour adaptation</t>
  </si>
  <si>
    <t>Bâtiment C – Tranche Ferme - CLOISONNEMENT</t>
  </si>
  <si>
    <t>9.10</t>
  </si>
  <si>
    <t>A-Dépose de cloisons modulaires</t>
  </si>
  <si>
    <t>Dépose soignée de cloisons pour réutilisation</t>
  </si>
  <si>
    <t>Etage 1 - Cloison 14/15 E</t>
  </si>
  <si>
    <t>Etage 3 - Cloisons 5/6 E</t>
  </si>
  <si>
    <t>Etage 3 - Cloisons 7/8 E</t>
  </si>
  <si>
    <t>B-Répose de cloisons modulaires</t>
  </si>
  <si>
    <t xml:space="preserve">Repose de cloisons </t>
  </si>
  <si>
    <t>Etage 1 - Travée 13/14E : Repose 1 cloison déposée en 14/15 E</t>
  </si>
  <si>
    <t>Etage 3 - Travée 6/7E : Repose 1 cloison déposée en 5/6 E</t>
  </si>
  <si>
    <t>Etage 3 - Travée 21/22E : Repose 1 cloison déposée en 7/8 E</t>
  </si>
  <si>
    <t>C-Dépose / repose portes</t>
  </si>
  <si>
    <t>Etage 3 - Travée 6 E S : Dépose 1 porte + cloisonnement</t>
  </si>
  <si>
    <t>Etage 3 - Travée 20 E : Repose 1 porte déposée en 6 E</t>
  </si>
  <si>
    <t>Dépose soignée de portes pour réutilisation y compris remplacement encadrement si nécessaire</t>
  </si>
  <si>
    <t xml:space="preserve">E-Cloisons neuves </t>
  </si>
  <si>
    <t>Etage 1 - Travée 15/16 E</t>
  </si>
  <si>
    <t>Total Tranche Ferme</t>
  </si>
  <si>
    <t>Etage 3 - Bureau 316</t>
  </si>
  <si>
    <t>BATIMENT C  - TRANCE FERME</t>
  </si>
  <si>
    <t>Bâtiment B - Tranche  conditionnelle 1 - Accueil + RDC OUEST</t>
  </si>
  <si>
    <t>Total Tranche Conditionnelle 1</t>
  </si>
  <si>
    <t xml:space="preserve">Cloison 13/14 S </t>
  </si>
  <si>
    <t xml:space="preserve">Cloison : 15/16 S </t>
  </si>
  <si>
    <t xml:space="preserve">Cloison : 18/19 S </t>
  </si>
  <si>
    <t xml:space="preserve">Cloison : 24/25 S </t>
  </si>
  <si>
    <t xml:space="preserve">Cloison : 29/30 S </t>
  </si>
  <si>
    <t>Travée 13S : Dépose 1 porte + cloisonnement</t>
  </si>
  <si>
    <t>Travée 24S : Dépose 1 porte + cloisonnement</t>
  </si>
  <si>
    <t>Local attente : Dépose 1 porte + cloisonnement</t>
  </si>
  <si>
    <t>Local 10 (réunion actuelle) : dépose des 2 portes vitrées</t>
  </si>
  <si>
    <t>Travée 23S : Repose 1 porte déposée en 24S</t>
  </si>
  <si>
    <t>Travée 26S : Repose 1 porte déposée en 13S</t>
  </si>
  <si>
    <t xml:space="preserve">Travée 25S : Déplacement 1 porte pour adaptation cloisonnement </t>
  </si>
  <si>
    <t>B-Dépose / repose portes</t>
  </si>
  <si>
    <t>Cloison 14/15 S </t>
  </si>
  <si>
    <t>Cloison : 17/18 S</t>
  </si>
  <si>
    <t xml:space="preserve">Cloison : 19/20 S </t>
  </si>
  <si>
    <t xml:space="preserve">Cloison : 23/24 S </t>
  </si>
  <si>
    <t xml:space="preserve">Cloison : 25/26 S </t>
  </si>
  <si>
    <t xml:space="preserve">Cloison : 29/30 S </t>
  </si>
  <si>
    <t>Cloison couloir box d’accueil (au-dessus et autour des nouvelles portes)</t>
  </si>
  <si>
    <t>Cloison couloir attente (au-dessus de la nouvelle porte)</t>
  </si>
  <si>
    <t xml:space="preserve">Cloison : 27/28 S </t>
  </si>
  <si>
    <t xml:space="preserve">Cloison : 26/27 S </t>
  </si>
  <si>
    <t>Element vitré cloison attente</t>
  </si>
  <si>
    <t>F-Gaine technique Centrale de traitement d’air</t>
  </si>
  <si>
    <t>Ouverture conduit vertical pour pose de pièges à son</t>
  </si>
  <si>
    <t>Cloison séparation Box</t>
  </si>
  <si>
    <t>G-Pupitre commandes local réunion existant</t>
  </si>
  <si>
    <t xml:space="preserve">Dépose du cloisonnement du pupitre </t>
  </si>
  <si>
    <t>H-Plafonds</t>
  </si>
  <si>
    <t>Reprise des faux plafonds 600 x 600 pour adaptation des nouvelles cloisons</t>
  </si>
  <si>
    <t>Locaux box</t>
  </si>
  <si>
    <t>Remplacement de faux-plafonds existants y compris adapatation à la nouvelle gaien de ventilation traversante</t>
  </si>
  <si>
    <r>
      <t>Local 29/B031 :</t>
    </r>
    <r>
      <rPr>
        <sz val="10.5"/>
        <color rgb="FF000000"/>
        <rFont val="Arial"/>
        <family val="2"/>
      </rPr>
      <t xml:space="preserve"> Remplacement des faux plafonds au droit de la nouvelle gaine des conduits de ventilation</t>
    </r>
  </si>
  <si>
    <r>
      <t>Local 27/B029 :</t>
    </r>
    <r>
      <rPr>
        <sz val="10.5"/>
        <color rgb="FF000000"/>
        <rFont val="Arial"/>
        <family val="2"/>
      </rPr>
      <t xml:space="preserve"> Remplacement des faux plafonds au droit de la nouvelle gaine des conduits de ventilation</t>
    </r>
  </si>
  <si>
    <r>
      <t>Ensemble des locaux des travées 12 à 21 S </t>
    </r>
    <r>
      <rPr>
        <sz val="10.5"/>
        <color rgb="FF000000"/>
        <rFont val="Arial"/>
        <family val="2"/>
      </rPr>
      <t>: Remplacement des faux plafonds y compris adaptation des plafonds de la travée 19S</t>
    </r>
  </si>
  <si>
    <t>Dépose élements vitrés au sur cloison couloir box</t>
  </si>
  <si>
    <t>C-Répose de cloisons modulaires</t>
  </si>
  <si>
    <t xml:space="preserve">Travée 43/44 S : Repose 1 cloison </t>
  </si>
  <si>
    <t xml:space="preserve">Travée 32/33 S : Repose 1 cloison </t>
  </si>
  <si>
    <t xml:space="preserve">Travée 30/31 S : Repose 1 cloison </t>
  </si>
  <si>
    <t xml:space="preserve">Travée 28/29 S : Repose 1 cloison </t>
  </si>
  <si>
    <t xml:space="preserve">Travée 26/27 S : Repose 1 cloison </t>
  </si>
  <si>
    <t xml:space="preserve">Travée 38/39 N : Repose 1 cloison </t>
  </si>
  <si>
    <t>Dépose soignée de portes pour réutilisation y compris remplacement encadrement si nécessaire + repose</t>
  </si>
  <si>
    <t xml:space="preserve">Travée 3/4 N : Repose 1 cloison </t>
  </si>
  <si>
    <t xml:space="preserve">Travée 12/13 N: Repose 1 cloison </t>
  </si>
  <si>
    <t xml:space="preserve">Travée 4/5 S : Repose 1 cloison </t>
  </si>
  <si>
    <t xml:space="preserve">Travée 6/7 S : Repose 1 cloison </t>
  </si>
  <si>
    <t xml:space="preserve">Travée 10/11 S : Repose 1 cloison </t>
  </si>
  <si>
    <t>ETAGE 3</t>
  </si>
  <si>
    <t>Bâtiment B - Tranche  conditionnelle 3 -ETAGES 3 - 2 -1</t>
  </si>
  <si>
    <t xml:space="preserve">Travée 36/37 N : Repose 1 cloison </t>
  </si>
  <si>
    <t xml:space="preserve">Travée 24/25 S : Repose 1 cloison </t>
  </si>
  <si>
    <t xml:space="preserve">Travée 27/28 S : Repose 1 cloison </t>
  </si>
  <si>
    <t>ETAGE 2</t>
  </si>
  <si>
    <t>Bureau 233 : Dépose 1 porte + cloisonnement</t>
  </si>
  <si>
    <t>Bureau 217 : Dépose 1 porte + cloisonnement</t>
  </si>
  <si>
    <t>Bureau 207 : Dépose 1 porte + cloisonnement</t>
  </si>
  <si>
    <t>Bureau 208 : Dépose 1 porte + cloisonnement</t>
  </si>
  <si>
    <t xml:space="preserve">Bureau 339 : Repose 1 porte </t>
  </si>
  <si>
    <t xml:space="preserve">Travée 7/8 S : Repose 1 cloison </t>
  </si>
  <si>
    <t xml:space="preserve">Travée 2/3 S : Repose 1 cloison </t>
  </si>
  <si>
    <t xml:space="preserve">Travée 46/47 S : Repose 1 cloison </t>
  </si>
  <si>
    <t>Fourniture et pose de cloisons neuve modulables démontables affaiblissement acoutic &gt;=48 dB</t>
  </si>
  <si>
    <t>Cloison 28/27 S </t>
  </si>
  <si>
    <t>ETAGE 1</t>
  </si>
  <si>
    <t xml:space="preserve">Travée 47/48 S : Repose 1 cloison </t>
  </si>
  <si>
    <t xml:space="preserve">Travée 32/33 N : Repose 1 cloison </t>
  </si>
  <si>
    <t xml:space="preserve">Travée 30/31 N : Repose 1 cloison </t>
  </si>
  <si>
    <t>Bâtiment B - Tranche  conditionnelle 5 - Locaux DDPP - Douche Personnel</t>
  </si>
  <si>
    <t>LOCAUX DDPP</t>
  </si>
  <si>
    <t>A-Cloisonnement</t>
  </si>
  <si>
    <t>Reprise des faux faux plafonds pour adaptation locaux 4/5</t>
  </si>
  <si>
    <r>
      <rPr>
        <b/>
        <sz val="11"/>
        <color theme="1"/>
        <rFont val="Calibri"/>
        <family val="2"/>
        <scheme val="minor"/>
      </rPr>
      <t>Cloison locaux 4/5 :</t>
    </r>
    <r>
      <rPr>
        <sz val="11"/>
        <color theme="1"/>
        <rFont val="Calibri"/>
        <family val="2"/>
        <scheme val="minor"/>
      </rPr>
      <t xml:space="preserve"> Cloisons en plaques de plâtre sur ossature métallique
Cloison de distribution à parements simples (BA 18) 98/48 - coupe feu 1h00 + isolation 45 mm laine de roche - RW +C= 45 dB</t>
    </r>
  </si>
  <si>
    <t>Cloison local stockage : Cloisons en plaques de plâtre sur ossature métallique
Cloison de distribution à parements simples (BA 18) 98/48 - coupe feu 1h00 + isolation 45 mm laine de roche - RW +C= 45 dB</t>
  </si>
  <si>
    <t>B-Plafonds couloirs</t>
  </si>
  <si>
    <t>DOUCHE PERSONNEL</t>
  </si>
  <si>
    <t>A-Coffres techniques</t>
  </si>
  <si>
    <t xml:space="preserve">Encoffrement  en plaques de plâtre hydofuge BA 18 </t>
  </si>
  <si>
    <t>Caisson décente EP y compri trappe de visite</t>
  </si>
  <si>
    <t>Caisson câbles électrique en plafond</t>
  </si>
  <si>
    <t>Fourniture et pose de faux-plafonds hydrofuges 600x600 y compris adpatation pour ouverture fenêtre</t>
  </si>
  <si>
    <t>B-Faux plafonds</t>
  </si>
  <si>
    <t>Total Tranche Conditionnelle 2</t>
  </si>
  <si>
    <t>Total Tranche Conditionnelle 3</t>
  </si>
  <si>
    <t>Total Tranche Conditionnelle 5</t>
  </si>
  <si>
    <t>DOE/DIUO</t>
  </si>
  <si>
    <t>1 Porte Travée 28 S</t>
  </si>
  <si>
    <t>Gaine verticale (29) ainsi que les gaines horizontales en plafond des bureaux 29/27/25 en plaques de plâtre   BA18 TWIN- coupe-feu 1h00  avec incorporation de laine de roche M0 (A1) de 100 mm -Affaiblissement acoustique : &gt;= 48 dB</t>
  </si>
  <si>
    <t>Cloisons en plaques de plâtre sur ossature métallique
Cloison de distribution à parements simples (BA 25) 98/48 - coupe feu 1h00 + isolation 45 mm laine de roche - RW +C &gt;= 54 dB</t>
  </si>
  <si>
    <t xml:space="preserve">Cloisons en plaques de plâtre sur ossature métallique
Cloison de distribution à parements simples (BA 18) 98/48 - coupe feu 1h00 + isolation 45 mm laine de roche </t>
  </si>
  <si>
    <t>Contre-cloison en laine de roche 45 mm et plaque de plâtre de 25 mm sur ossature métallique RW+C estimé &gt;= 48 dB</t>
  </si>
  <si>
    <t>Cloisons en plaques de plâtre sur ossature métallique
Cloison de distribution à parements simples (BA 25) TWIN 98/48 - coupe feu 1h00 + isolation 45 mm laine de roche - RW +C &gt;= 54 dB</t>
  </si>
  <si>
    <t>B-Repose de cloisons modulaires</t>
  </si>
  <si>
    <t>Cloisons modulaire RW+C &gt;= 35 bB y compris acoustipan</t>
  </si>
  <si>
    <t>C-Cloisons neuves bureaux RDC</t>
  </si>
  <si>
    <t>D-Eléments vitrés sur cloisons  neuves- Attente</t>
  </si>
  <si>
    <t>E-Portes de bureaux neuves – cloisons modulaires</t>
  </si>
  <si>
    <t xml:space="preserve">Trappe de visite clapets coupe feux + piège à son </t>
  </si>
  <si>
    <t>Affaiblissement acoustique : &gt;= 48 dB</t>
  </si>
  <si>
    <t>Travées 1N à 10 N</t>
  </si>
  <si>
    <t>Cloison 2/3 N : Dépose</t>
  </si>
  <si>
    <t>Cloison 5/6 N : Dépose</t>
  </si>
  <si>
    <t>Travées 11N à 26 N</t>
  </si>
  <si>
    <t>Cloison : 13/14 N : Dépose</t>
  </si>
  <si>
    <t>Cloison : 23/24 N: Dépose</t>
  </si>
  <si>
    <t>Travées 27N à 42 N</t>
  </si>
  <si>
    <t>Cloison : 34/35 N: Dépose</t>
  </si>
  <si>
    <t>Cloison : 39/40 N : Dépose</t>
  </si>
  <si>
    <t>Travées 1S à 56 S</t>
  </si>
  <si>
    <t>Cloison : 2/3 S : Dépose</t>
  </si>
  <si>
    <t>Cloison : 5/6 S : Dépose</t>
  </si>
  <si>
    <t>Cloison : 11/12 S : Dépose</t>
  </si>
  <si>
    <t>Cloison : 17/18 S : Dépose</t>
  </si>
  <si>
    <t>Cloison : 23/24 S : Dépose</t>
  </si>
  <si>
    <t>Cloison : 29/30 S : Dépose</t>
  </si>
  <si>
    <t>Cloison : 36/37 S : Dépose</t>
  </si>
  <si>
    <t>Cloison : 42/43 S : Dépose</t>
  </si>
  <si>
    <t>Cloison : 44/45 S : Dépose</t>
  </si>
  <si>
    <t>Cloison 51/52 S : Dépose</t>
  </si>
  <si>
    <t>Travée 22/23 : Repose 1 cloison</t>
  </si>
  <si>
    <t>Travée 40/41 N : Repose 1 cloison</t>
  </si>
  <si>
    <t xml:space="preserve">Travée 15/16 S : Repose 1 cloison </t>
  </si>
  <si>
    <t>Travée 18/19 S : Repose 1 cloison</t>
  </si>
  <si>
    <t xml:space="preserve">Travée 52/53 S : Repose 1 cloison </t>
  </si>
  <si>
    <t>Travée 51S : Dépose 1 porte + cloisonnement</t>
  </si>
  <si>
    <t>Travée 52S : Dépose 1 porte + cloisonnement</t>
  </si>
  <si>
    <t>Travée 30/31S : Dépose 1 porte + cloisonnement</t>
  </si>
  <si>
    <t>Travée 14N : Dépose 1 porte + cloisonnement</t>
  </si>
  <si>
    <t>Travée 11S : Dépose 1 porte + cloisonnement</t>
  </si>
  <si>
    <t>Travée 12S : Dépose 1 porte + cloisonnement</t>
  </si>
  <si>
    <t>Travée 34/35N : Dépose 1 porte + cloisonnement</t>
  </si>
  <si>
    <t>Travée 1S : Dépose 1 porte + cloisonnement</t>
  </si>
  <si>
    <t>Travée 3N : Dépose 1 porte + cloisonnement</t>
  </si>
  <si>
    <t xml:space="preserve">Travée 41N : Repose 1 porte </t>
  </si>
  <si>
    <t xml:space="preserve">Travée 153/54S : Repose 1 porte </t>
  </si>
  <si>
    <t xml:space="preserve">Travée 33S : Repose 1 porte </t>
  </si>
  <si>
    <t xml:space="preserve">Travée 28S : Repose 1 porte </t>
  </si>
  <si>
    <t xml:space="preserve">Travée 21N : Repose 1 porte </t>
  </si>
  <si>
    <t xml:space="preserve">Travée 11S : Repose 1 porte </t>
  </si>
  <si>
    <t xml:space="preserve">Travée 12N : Repose 1 porte </t>
  </si>
  <si>
    <t xml:space="preserve">Travée 9S : Repose 1 porte </t>
  </si>
  <si>
    <t xml:space="preserve">Travée 6S : Repose 1 porte </t>
  </si>
  <si>
    <t xml:space="preserve">Bâtiment B - Tranche  conditionnelle 2 -ETAGE 4 </t>
  </si>
  <si>
    <t>Bâtiment B - Tranche  conditionnelle 2 -ETAGE 4- Prestation supplémentaire éventuelle 1</t>
  </si>
  <si>
    <t>Dépose portes</t>
  </si>
  <si>
    <t>Travée 40N : Dépose 1 porte   pour inversion sens</t>
  </si>
  <si>
    <t>Travée 32N : Dépose 1 porte  pour inversion sens</t>
  </si>
  <si>
    <t>Travée 35/36S : Dépose 1 porte  pour inversion sens</t>
  </si>
  <si>
    <t>Travée 23N : Dépose 1 porte + cloisonnement</t>
  </si>
  <si>
    <t>Travée 34N : Dépose 1 porte + cloisonnement</t>
  </si>
  <si>
    <t>Travée 39S : Dépose 1 porte + cloisonnement</t>
  </si>
  <si>
    <t>Travée 41S : Dépose 1 porte + cloisonnement</t>
  </si>
  <si>
    <t>Repose portes</t>
  </si>
  <si>
    <t>Travée 40N : Dépose 1 porte  pour inversion sens</t>
  </si>
  <si>
    <t>Travée 32N : Repose 1 porte  pour inversion sens</t>
  </si>
  <si>
    <t>Travée 42/43S : Repose 1 porte</t>
  </si>
  <si>
    <t>Cloison : 14/15 N : Dépose</t>
  </si>
  <si>
    <t>Cloison : 17/18 N: Dépose</t>
  </si>
  <si>
    <t>Cloison : 22/23 N: Dépose</t>
  </si>
  <si>
    <t>Cloison : 35/36 N: Dépose</t>
  </si>
  <si>
    <t>Cloison : 37/38 N : Dépose</t>
  </si>
  <si>
    <t>Cloison : 18/19 S : Dépose</t>
  </si>
  <si>
    <t>Cloison : 23/24 S : Dépose (avec Porte)</t>
  </si>
  <si>
    <t>Cloison : 26/27 S : Dépose (avec Porte)</t>
  </si>
  <si>
    <t>Cloison : 31/32 S : Dépose</t>
  </si>
  <si>
    <t>Cloison : 43/44 S : Dépose</t>
  </si>
  <si>
    <t xml:space="preserve">Travée 16/17 N: Repose 1 cloison </t>
  </si>
  <si>
    <t>Travée 37/38 N : Repose 1 cloison</t>
  </si>
  <si>
    <t>Travée 32/33 S : Repose 1 cloison</t>
  </si>
  <si>
    <t>Travée 36/37 S : Repose 1 cloison</t>
  </si>
  <si>
    <t>Travée 29 N : Dépose 1 porte + cloisonnement</t>
  </si>
  <si>
    <t>Travée 42S : Dépose 1 porte + cloisonnement</t>
  </si>
  <si>
    <t>Localisation Reposes</t>
  </si>
  <si>
    <t xml:space="preserve">Travée 32S : Repose 1 porte </t>
  </si>
  <si>
    <t>Travée 37S : Repose 1 porte</t>
  </si>
  <si>
    <t>C-Cloison neuve sur salle de réunion</t>
  </si>
  <si>
    <t>D-Dépose / repose portes</t>
  </si>
  <si>
    <t>Cloison : 32/33 N: Dépose</t>
  </si>
  <si>
    <t>Cloison : 3/4 S : Dépose</t>
  </si>
  <si>
    <t>Cloison : 6/7 S : Dépose</t>
  </si>
  <si>
    <t>Cloison : 9/10 S : Dépose</t>
  </si>
  <si>
    <t>Cloison : 28/29 S : Dépose</t>
  </si>
  <si>
    <t>Cloison : 30/31 S : Dépose</t>
  </si>
  <si>
    <t>Cloison : 33/34 S : Dépose</t>
  </si>
  <si>
    <t>Cloison : 45/46 S : Dépose</t>
  </si>
  <si>
    <t>Travée 46/47 S : Repose 1 cloison</t>
  </si>
  <si>
    <t>Etage 2</t>
  </si>
  <si>
    <t>Travée 29 S : Dépose 1 porte + cloisonnement</t>
  </si>
  <si>
    <t>Etage 3</t>
  </si>
  <si>
    <t>Travée 36N : Dépose 1 porte + cloisonnement</t>
  </si>
  <si>
    <t>Travée 30S : Dépose 1 porte  + cloisonnement</t>
  </si>
  <si>
    <t>Travée 21N : Dépose 1 porte + cloisonnement</t>
  </si>
  <si>
    <t>Travée 23S: Dépose 1 porte + cloisonnement</t>
  </si>
  <si>
    <t>Travée 19S : Dépose 1 porte + cloisonnement</t>
  </si>
  <si>
    <t>Bâtiment B - Tranche  conditionnelle 3 -ETAGES 3+2+1- Prestation supplémentaire éventuelle 2</t>
  </si>
  <si>
    <t>Total Tranche Conditionnelle 3- PSE 2</t>
  </si>
  <si>
    <t>Total Tranche Conditionnelle 2 - PSE1</t>
  </si>
  <si>
    <t>Cloison : 31/32 N: Dépose</t>
  </si>
  <si>
    <t>Cloison : 34/35 S : Dépose</t>
  </si>
  <si>
    <t>Cloison : 48/49 S : Dépose</t>
  </si>
  <si>
    <t>Cloison : 50/51 S : Dépose</t>
  </si>
  <si>
    <t xml:space="preserve">Travée 40/41 N: Repose 1 cloison </t>
  </si>
  <si>
    <t xml:space="preserve">Travée 3/4 S : Repose 1 cloison </t>
  </si>
  <si>
    <t xml:space="preserve">Travée 20/21 S : Repose 1 cloison </t>
  </si>
  <si>
    <t>Travée 51/52 S : Repose 1 cloison</t>
  </si>
  <si>
    <t>Travée 23 S : Dépose 1 porte + cloisonnement</t>
  </si>
  <si>
    <t>Travée 35 S : Dépose 1 porte + cloisonnement</t>
  </si>
  <si>
    <t>Travée 2 S : Dépose 1 porte + cloisonnement</t>
  </si>
  <si>
    <t>Travée 51 S : Dépose 1 porte + cloisonnement</t>
  </si>
  <si>
    <t xml:space="preserve">Travée 53 S : Repose 1 porte </t>
  </si>
  <si>
    <t xml:space="preserve">Travée 29 N : Repose 1 porte </t>
  </si>
  <si>
    <t xml:space="preserve">Travée 22 S : Repose 1 porte </t>
  </si>
  <si>
    <t>Travée 4 S : Repose 1 porte</t>
  </si>
  <si>
    <t>Travée 48 S : Dépose 1 porte pour inversion sens</t>
  </si>
  <si>
    <t>Travée 28 S : Dépose 1 porte + cloisonnement</t>
  </si>
  <si>
    <t>Travée 48 S : Repose 1 porte  pour inversion sens</t>
  </si>
  <si>
    <t xml:space="preserve">Travée 3 S : Repose 1 porte  pour inversion sens </t>
  </si>
  <si>
    <t>Etage 1</t>
  </si>
  <si>
    <t>Etudes D'exécution</t>
  </si>
  <si>
    <t xml:space="preserve">Cloisonnement provisoire de chantier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</si>
</sst>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;[Red]\-General;[Blue]General"/>
    <numFmt numFmtId="165" formatCode="###,###,###,##0.00;\-###,###,###,##0.00;"/>
    <numFmt numFmtId="166" formatCode="###,###,###,##0.00\ \€;\-###,###,###,##0.00\ \€;"/>
  </numFmts>
  <fonts count="4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FBA03F"/>
      <name val="Arial"/>
      <family val="2"/>
    </font>
    <font>
      <b/>
      <sz val="11"/>
      <color rgb="FFA9A9A9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1"/>
      <color rgb="FF000000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8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A9A9A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797979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.5"/>
      <color rgb="FF000000"/>
      <name val="Arial"/>
      <family val="2"/>
    </font>
    <font>
      <b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47">
    <xf numFmtId="0" fontId="0" fillId="0" borderId="0">
      <alignment vertical="top"/>
    </xf>
    <xf numFmtId="0" fontId="6" fillId="0" borderId="0">
      <alignment vertical="center"/>
    </xf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8" fillId="0" borderId="0">
      <alignment horizontal="center" vertical="center"/>
    </xf>
    <xf numFmtId="0" fontId="12" fillId="0" borderId="0">
      <alignment horizontal="center" vertical="center" wrapText="1"/>
    </xf>
    <xf numFmtId="0" fontId="12" fillId="0" borderId="0">
      <alignment horizontal="left" vertical="center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1" fillId="0" borderId="0">
      <alignment horizontal="left" vertical="center"/>
    </xf>
    <xf numFmtId="0" fontId="13" fillId="0" borderId="0">
      <alignment horizontal="left" vertical="center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3" fillId="0" borderId="0">
      <alignment horizontal="lef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0" fillId="0" borderId="0">
      <alignment horizontal="right" vertical="center" wrapText="1"/>
    </xf>
    <xf numFmtId="0" fontId="11" fillId="0" borderId="0">
      <alignment horizontal="right" vertical="center" wrapText="1"/>
    </xf>
    <xf numFmtId="0" fontId="13" fillId="0" borderId="0">
      <alignment horizontal="right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center" vertical="center" wrapText="1"/>
    </xf>
    <xf numFmtId="0" fontId="11" fillId="0" borderId="0">
      <alignment horizontal="center" vertical="center" wrapText="1"/>
    </xf>
    <xf numFmtId="0" fontId="13" fillId="0" borderId="0">
      <alignment horizontal="center" vertical="center" wrapText="1"/>
    </xf>
    <xf numFmtId="0" fontId="16" fillId="0" borderId="0">
      <alignment horizontal="right" vertical="center"/>
    </xf>
    <xf numFmtId="0" fontId="12" fillId="0" borderId="0">
      <alignment horizontal="right" vertical="center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0" fillId="0" borderId="0">
      <alignment horizontal="left" vertical="center" wrapText="1"/>
    </xf>
    <xf numFmtId="0" fontId="20" fillId="0" borderId="0">
      <alignment horizontal="right" vertical="center" wrapText="1"/>
    </xf>
    <xf numFmtId="0" fontId="20" fillId="0" borderId="0">
      <alignment horizontal="left" vertical="center"/>
    </xf>
    <xf numFmtId="0" fontId="21" fillId="0" borderId="0">
      <alignment horizontal="left" vertical="center"/>
    </xf>
  </cellStyleXfs>
  <cellXfs count="67">
    <xf numFmtId="0" fontId="0" fillId="0" borderId="0" xfId="0" applyFont="1">
      <alignment vertical="top"/>
    </xf>
    <xf numFmtId="164" fontId="22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0" fontId="25" fillId="0" borderId="0" xfId="0" applyFont="1">
      <alignment vertical="top"/>
    </xf>
    <xf numFmtId="0" fontId="26" fillId="0" borderId="0" xfId="0" applyFont="1" applyAlignment="1">
      <alignment vertical="center"/>
    </xf>
    <xf numFmtId="164" fontId="2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2" applyFont="1" applyBorder="1">
      <alignment horizontal="center" vertical="center" wrapText="1"/>
    </xf>
    <xf numFmtId="0" fontId="24" fillId="0" borderId="2" xfId="1" applyFont="1" applyBorder="1">
      <alignment vertical="center"/>
    </xf>
    <xf numFmtId="0" fontId="24" fillId="0" borderId="0" xfId="1" applyFont="1">
      <alignment vertical="center"/>
    </xf>
    <xf numFmtId="0" fontId="30" fillId="0" borderId="2" xfId="24" applyFont="1" applyBorder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165" fontId="31" fillId="0" borderId="2" xfId="0" applyNumberFormat="1" applyFont="1" applyBorder="1" applyAlignment="1">
      <alignment horizontal="right" vertical="center" wrapText="1"/>
    </xf>
    <xf numFmtId="0" fontId="31" fillId="0" borderId="2" xfId="0" applyFont="1" applyBorder="1" applyAlignment="1">
      <alignment horizontal="center" vertical="center" wrapText="1"/>
    </xf>
    <xf numFmtId="166" fontId="31" fillId="0" borderId="2" xfId="0" applyNumberFormat="1" applyFont="1" applyBorder="1" applyAlignment="1">
      <alignment horizontal="right" vertical="center" wrapText="1"/>
    </xf>
    <xf numFmtId="0" fontId="32" fillId="0" borderId="2" xfId="25" applyFont="1" applyBorder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33" fillId="0" borderId="0" xfId="9" applyFont="1">
      <alignment horizontal="center" vertical="center"/>
    </xf>
    <xf numFmtId="0" fontId="24" fillId="0" borderId="5" xfId="1" applyFont="1" applyBorder="1">
      <alignment vertical="center"/>
    </xf>
    <xf numFmtId="0" fontId="34" fillId="0" borderId="6" xfId="14" applyFont="1" applyBorder="1">
      <alignment horizontal="left" vertical="center" wrapText="1"/>
    </xf>
    <xf numFmtId="0" fontId="24" fillId="0" borderId="6" xfId="1" applyFont="1" applyBorder="1">
      <alignment vertical="center"/>
    </xf>
    <xf numFmtId="0" fontId="24" fillId="0" borderId="4" xfId="1" applyFont="1" applyBorder="1">
      <alignment vertical="center"/>
    </xf>
    <xf numFmtId="0" fontId="34" fillId="0" borderId="8" xfId="0" applyFont="1" applyBorder="1" applyAlignment="1">
      <alignment horizontal="left" vertical="center" wrapText="1"/>
    </xf>
    <xf numFmtId="0" fontId="24" fillId="0" borderId="8" xfId="1" applyFont="1" applyBorder="1">
      <alignment vertical="center"/>
    </xf>
    <xf numFmtId="0" fontId="35" fillId="2" borderId="11" xfId="46" applyFont="1" applyFill="1" applyBorder="1">
      <alignment horizontal="left" vertical="center"/>
    </xf>
    <xf numFmtId="0" fontId="35" fillId="2" borderId="12" xfId="46" applyFont="1" applyFill="1" applyBorder="1">
      <alignment horizontal="left" vertical="center"/>
    </xf>
    <xf numFmtId="0" fontId="24" fillId="2" borderId="13" xfId="1" applyFont="1" applyFill="1" applyBorder="1">
      <alignment vertical="center"/>
    </xf>
    <xf numFmtId="0" fontId="35" fillId="2" borderId="15" xfId="46" applyFont="1" applyFill="1" applyBorder="1">
      <alignment horizontal="left" vertical="center"/>
    </xf>
    <xf numFmtId="0" fontId="35" fillId="2" borderId="16" xfId="46" applyFont="1" applyFill="1" applyBorder="1">
      <alignment horizontal="left" vertical="center"/>
    </xf>
    <xf numFmtId="0" fontId="24" fillId="2" borderId="0" xfId="1" applyFont="1" applyFill="1">
      <alignment vertical="center"/>
    </xf>
    <xf numFmtId="0" fontId="24" fillId="2" borderId="15" xfId="1" applyFont="1" applyFill="1" applyBorder="1">
      <alignment vertical="center"/>
    </xf>
    <xf numFmtId="0" fontId="24" fillId="2" borderId="16" xfId="1" applyFont="1" applyFill="1" applyBorder="1">
      <alignment vertical="center"/>
    </xf>
    <xf numFmtId="0" fontId="24" fillId="2" borderId="18" xfId="1" applyFont="1" applyFill="1" applyBorder="1">
      <alignment vertical="center"/>
    </xf>
    <xf numFmtId="0" fontId="24" fillId="2" borderId="19" xfId="1" applyFont="1" applyFill="1" applyBorder="1">
      <alignment vertical="center"/>
    </xf>
    <xf numFmtId="0" fontId="24" fillId="2" borderId="20" xfId="1" applyFont="1" applyFill="1" applyBorder="1">
      <alignment vertical="center"/>
    </xf>
    <xf numFmtId="0" fontId="36" fillId="0" borderId="0" xfId="0" applyFont="1">
      <alignment vertical="top"/>
    </xf>
    <xf numFmtId="0" fontId="37" fillId="0" borderId="2" xfId="0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right" vertical="center"/>
    </xf>
    <xf numFmtId="4" fontId="38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39" fillId="0" borderId="0" xfId="0" applyNumberFormat="1" applyFont="1" applyAlignment="1">
      <alignment vertical="center"/>
    </xf>
    <xf numFmtId="4" fontId="5" fillId="0" borderId="0" xfId="0" applyNumberFormat="1" applyFont="1">
      <alignment vertical="top"/>
    </xf>
    <xf numFmtId="4" fontId="40" fillId="0" borderId="1" xfId="2" applyNumberFormat="1" applyFont="1" applyBorder="1">
      <alignment horizontal="center" vertical="center" wrapText="1"/>
    </xf>
    <xf numFmtId="4" fontId="41" fillId="0" borderId="3" xfId="37" applyNumberFormat="1" applyFont="1" applyBorder="1">
      <alignment horizontal="right" vertical="center"/>
    </xf>
    <xf numFmtId="4" fontId="41" fillId="2" borderId="7" xfId="37" applyNumberFormat="1" applyFont="1" applyFill="1" applyBorder="1">
      <alignment horizontal="right" vertical="center"/>
    </xf>
    <xf numFmtId="4" fontId="41" fillId="0" borderId="9" xfId="37" applyNumberFormat="1" applyFont="1" applyBorder="1">
      <alignment horizontal="right" vertical="center"/>
    </xf>
    <xf numFmtId="4" fontId="41" fillId="2" borderId="10" xfId="37" applyNumberFormat="1" applyFont="1" applyFill="1" applyBorder="1">
      <alignment horizontal="right" vertical="center"/>
    </xf>
    <xf numFmtId="4" fontId="5" fillId="2" borderId="14" xfId="1" applyNumberFormat="1" applyFont="1" applyFill="1" applyBorder="1">
      <alignment vertical="center"/>
    </xf>
    <xf numFmtId="4" fontId="5" fillId="2" borderId="17" xfId="1" applyNumberFormat="1" applyFont="1" applyFill="1" applyBorder="1">
      <alignment vertical="center"/>
    </xf>
    <xf numFmtId="4" fontId="5" fillId="2" borderId="21" xfId="1" applyNumberFormat="1" applyFont="1" applyFill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165" fontId="31" fillId="0" borderId="2" xfId="0" applyNumberFormat="1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0" fontId="47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</cellXfs>
  <cellStyles count="269">
    <cellStyle name="ArtCode" xfId="12"/>
    <cellStyle name="ArtCValeur" xfId="13"/>
    <cellStyle name="ArtDesignation" xfId="12"/>
    <cellStyle name="Artfusion" xfId="11"/>
    <cellStyle name="ArtMark" xfId="7"/>
    <cellStyle name="ArtPxLettres" xfId="7"/>
    <cellStyle name="ArtPxTotal" xfId="13"/>
    <cellStyle name="ArtPxULettres" xfId="7"/>
    <cellStyle name="ArtPxUnit" xfId="13"/>
    <cellStyle name="ArtQteEnt" xfId="13"/>
    <cellStyle name="ArtQteLettres" xfId="7"/>
    <cellStyle name="ArtQuant" xfId="13"/>
    <cellStyle name="ArtTVA" xfId="10"/>
    <cellStyle name="ArtUnite" xfId="10"/>
    <cellStyle name="Bord" xfId="4"/>
    <cellStyle name="Bord2" xfId="7"/>
    <cellStyle name="BordCode" xfId="23"/>
    <cellStyle name="BordCValeur" xfId="28"/>
    <cellStyle name="BordDesignation" xfId="23"/>
    <cellStyle name="Bordfusion" xfId="18"/>
    <cellStyle name="BordMark" xfId="4"/>
    <cellStyle name="BordPxLettres" xfId="4"/>
    <cellStyle name="BordPxTotal" xfId="28"/>
    <cellStyle name="BordPxULettres" xfId="4"/>
    <cellStyle name="BordPxUnit" xfId="28"/>
    <cellStyle name="BordQteEnt" xfId="28"/>
    <cellStyle name="BordQteLettres" xfId="4"/>
    <cellStyle name="BordQuant" xfId="28"/>
    <cellStyle name="BordTVA" xfId="33"/>
    <cellStyle name="BordUnite" xfId="33"/>
    <cellStyle name="CValeur" xfId="38"/>
    <cellStyle name="default" xfId="1"/>
    <cellStyle name="DescCom" xfId="40"/>
    <cellStyle name="DescTech" xfId="39"/>
    <cellStyle name="Entete" xfId="2"/>
    <cellStyle name="LignesTot11" xfId="14"/>
    <cellStyle name="LignesTot13" xfId="15"/>
    <cellStyle name="LignesTot13Designation" xfId="16"/>
    <cellStyle name="LignesTot15" xfId="7"/>
    <cellStyle name="LignesTot2" xfId="9"/>
    <cellStyle name="LignesTot5" xfId="14"/>
    <cellStyle name="LignesTot8" xfId="14"/>
    <cellStyle name="Loc" xfId="42"/>
    <cellStyle name="Lot" xfId="3"/>
    <cellStyle name="Lot2" xfId="7"/>
    <cellStyle name="LotCode" xfId="22"/>
    <cellStyle name="LotCValeur" xfId="27"/>
    <cellStyle name="LotDesignation" xfId="22"/>
    <cellStyle name="Lotfusion" xfId="17"/>
    <cellStyle name="LotMark" xfId="3"/>
    <cellStyle name="LotPxLettres" xfId="3"/>
    <cellStyle name="LotPxTotal" xfId="27"/>
    <cellStyle name="LotPxULettres" xfId="3"/>
    <cellStyle name="LotPxUnit" xfId="27"/>
    <cellStyle name="LotQteEnt" xfId="27"/>
    <cellStyle name="LotQteLettres" xfId="3"/>
    <cellStyle name="LotQuant" xfId="27"/>
    <cellStyle name="LotTVA" xfId="32"/>
    <cellStyle name="LotUnite" xfId="32"/>
    <cellStyle name="Mark" xfId="7"/>
    <cellStyle name="Minutecode" xfId="44"/>
    <cellStyle name="MinuteDesignation" xfId="43"/>
    <cellStyle name="Minutefusion" xfId="45"/>
    <cellStyle name="MinuteQuant" xfId="44"/>
    <cellStyle name="MinuteUnite" xfId="45"/>
    <cellStyle name="Niv1" xfId="5"/>
    <cellStyle name="Niv12" xfId="7"/>
    <cellStyle name="Niv1Code" xfId="24"/>
    <cellStyle name="Niv1CValeur" xfId="29"/>
    <cellStyle name="Niv1Designation" xfId="24"/>
    <cellStyle name="Niv1fusion" xfId="19"/>
    <cellStyle name="Niv1Mark" xfId="5"/>
    <cellStyle name="Niv1PxLettres" xfId="5"/>
    <cellStyle name="Niv1PxTotal" xfId="29"/>
    <cellStyle name="Niv1PxULettres" xfId="5"/>
    <cellStyle name="Niv1PxUnit" xfId="29"/>
    <cellStyle name="Niv1QteEnt" xfId="29"/>
    <cellStyle name="Niv1QteLettres" xfId="5"/>
    <cellStyle name="Niv1Quant" xfId="29"/>
    <cellStyle name="Niv1TVA" xfId="34"/>
    <cellStyle name="Niv1Unite" xfId="34"/>
    <cellStyle name="Niv2" xfId="6"/>
    <cellStyle name="Niv22" xfId="7"/>
    <cellStyle name="Niv2Code" xfId="25"/>
    <cellStyle name="Niv2CValeur" xfId="30"/>
    <cellStyle name="Niv2Designation" xfId="25"/>
    <cellStyle name="Niv2fusion" xfId="20"/>
    <cellStyle name="Niv2Mark" xfId="6"/>
    <cellStyle name="Niv2PxLettres" xfId="6"/>
    <cellStyle name="Niv2PxTotal" xfId="30"/>
    <cellStyle name="Niv2PxULettres" xfId="6"/>
    <cellStyle name="Niv2PxUnit" xfId="30"/>
    <cellStyle name="Niv2QteEnt" xfId="30"/>
    <cellStyle name="Niv2QteLettres" xfId="6"/>
    <cellStyle name="Niv2Quant" xfId="30"/>
    <cellStyle name="Niv2TVA" xfId="35"/>
    <cellStyle name="Niv2Unite" xfId="35"/>
    <cellStyle name="Niv3" xfId="7"/>
    <cellStyle name="Niv32" xfId="7"/>
    <cellStyle name="Niv3Code" xfId="12"/>
    <cellStyle name="Niv3CValeur" xfId="13"/>
    <cellStyle name="Niv3Designation" xfId="12"/>
    <cellStyle name="Niv3fusion" xfId="11"/>
    <cellStyle name="Niv3Mark" xfId="7"/>
    <cellStyle name="Niv3PxLettres" xfId="7"/>
    <cellStyle name="Niv3PxTotal" xfId="13"/>
    <cellStyle name="Niv3PxULettres" xfId="7"/>
    <cellStyle name="Niv3PxUnit" xfId="13"/>
    <cellStyle name="Niv3QteEnt" xfId="13"/>
    <cellStyle name="Niv3QteLettres" xfId="7"/>
    <cellStyle name="Niv3Quant" xfId="13"/>
    <cellStyle name="Niv3TVA" xfId="10"/>
    <cellStyle name="Niv3Unite" xfId="10"/>
    <cellStyle name="Niv4" xfId="7"/>
    <cellStyle name="Niv42" xfId="7"/>
    <cellStyle name="Niv4Code" xfId="12"/>
    <cellStyle name="Niv4CValeur" xfId="13"/>
    <cellStyle name="Niv4Designation" xfId="12"/>
    <cellStyle name="Niv4fusion" xfId="11"/>
    <cellStyle name="Niv4Mark" xfId="7"/>
    <cellStyle name="Niv4PxLettres" xfId="7"/>
    <cellStyle name="Niv4PxTotal" xfId="13"/>
    <cellStyle name="Niv4PxULettres" xfId="7"/>
    <cellStyle name="Niv4PxUnit" xfId="13"/>
    <cellStyle name="Niv4QteEnt" xfId="13"/>
    <cellStyle name="Niv4QteLettres" xfId="7"/>
    <cellStyle name="Niv4Quant" xfId="13"/>
    <cellStyle name="Niv4TVA" xfId="10"/>
    <cellStyle name="Niv4Unite" xfId="10"/>
    <cellStyle name="Niv5" xfId="8"/>
    <cellStyle name="Niv52" xfId="7"/>
    <cellStyle name="Niv5Code" xfId="26"/>
    <cellStyle name="Niv5CValeur" xfId="31"/>
    <cellStyle name="Niv5Designation" xfId="26"/>
    <cellStyle name="Niv5fusion" xfId="21"/>
    <cellStyle name="Niv5Mark" xfId="8"/>
    <cellStyle name="Niv5PxLettres" xfId="8"/>
    <cellStyle name="Niv5PxTotal" xfId="31"/>
    <cellStyle name="Niv5PxULettres" xfId="8"/>
    <cellStyle name="Niv5PxUnit" xfId="31"/>
    <cellStyle name="Niv5QteEnt" xfId="31"/>
    <cellStyle name="Niv5QteLettres" xfId="8"/>
    <cellStyle name="Niv5Quant" xfId="31"/>
    <cellStyle name="Niv5TVA" xfId="36"/>
    <cellStyle name="Niv5Unite" xfId="36"/>
    <cellStyle name="Niv6" xfId="8"/>
    <cellStyle name="Niv62" xfId="7"/>
    <cellStyle name="Niv6Code" xfId="26"/>
    <cellStyle name="Niv6CValeur" xfId="31"/>
    <cellStyle name="Niv6Designation" xfId="26"/>
    <cellStyle name="Niv6fusion" xfId="21"/>
    <cellStyle name="Niv6Mark" xfId="8"/>
    <cellStyle name="Niv6PxLettres" xfId="8"/>
    <cellStyle name="Niv6PxTotal" xfId="31"/>
    <cellStyle name="Niv6PxULettres" xfId="8"/>
    <cellStyle name="Niv6PxUnit" xfId="31"/>
    <cellStyle name="Niv6QteEnt" xfId="31"/>
    <cellStyle name="Niv6QteLettres" xfId="8"/>
    <cellStyle name="Niv6Quant" xfId="31"/>
    <cellStyle name="Niv6TVA" xfId="36"/>
    <cellStyle name="Niv6Unite" xfId="36"/>
    <cellStyle name="Normal" xfId="0" builtinId="0"/>
    <cellStyle name="PxLettres" xfId="7"/>
    <cellStyle name="PxTotal" xfId="37"/>
    <cellStyle name="PxULettres" xfId="7"/>
    <cellStyle name="PxUnit" xfId="13"/>
    <cellStyle name="QteEnt" xfId="13"/>
    <cellStyle name="QteLettres" xfId="7"/>
    <cellStyle name="Quant" xfId="13"/>
    <cellStyle name="RecapBordCValeur" xfId="13"/>
    <cellStyle name="RecapBordDesignation" xfId="12"/>
    <cellStyle name="RecapBordPxLettres" xfId="7"/>
    <cellStyle name="RecapBordPxTotal" xfId="13"/>
    <cellStyle name="RecapBordTVA" xfId="10"/>
    <cellStyle name="RecapLotCValeur" xfId="13"/>
    <cellStyle name="RecapLotDesignation" xfId="12"/>
    <cellStyle name="RecapLotPxLettres" xfId="7"/>
    <cellStyle name="RecapLotPxTotal" xfId="13"/>
    <cellStyle name="RecapLotTVA" xfId="10"/>
    <cellStyle name="RecapNiv1CValeur" xfId="13"/>
    <cellStyle name="RecapNiv1Designation" xfId="12"/>
    <cellStyle name="RecapNiv1PxLettres" xfId="7"/>
    <cellStyle name="RecapNiv1PxTotal" xfId="13"/>
    <cellStyle name="RecapNiv1TVA" xfId="10"/>
    <cellStyle name="RecapNiv2CValeur" xfId="13"/>
    <cellStyle name="RecapNiv2Designation" xfId="12"/>
    <cellStyle name="RecapNiv2PxLettres" xfId="7"/>
    <cellStyle name="RecapNiv2PxTotal" xfId="13"/>
    <cellStyle name="RecapNiv2TVA" xfId="10"/>
    <cellStyle name="RecapNiv3CValeur" xfId="13"/>
    <cellStyle name="RecapNiv3Designation" xfId="12"/>
    <cellStyle name="RecapNiv3PxLettres" xfId="7"/>
    <cellStyle name="RecapNiv3PxTotal" xfId="13"/>
    <cellStyle name="RecapNiv3TVA" xfId="10"/>
    <cellStyle name="RecapNiv4CValeur" xfId="13"/>
    <cellStyle name="RecapNiv4Designation" xfId="12"/>
    <cellStyle name="RecapNiv4PxLettres" xfId="7"/>
    <cellStyle name="RecapNiv4PxTotal" xfId="13"/>
    <cellStyle name="RecapNiv4TVA" xfId="10"/>
    <cellStyle name="RecapNiv5CValeur" xfId="13"/>
    <cellStyle name="RecapNiv5Designation" xfId="12"/>
    <cellStyle name="RecapNiv5PxLettres" xfId="7"/>
    <cellStyle name="RecapNiv5PxTotal" xfId="13"/>
    <cellStyle name="RecapNiv5TVA" xfId="10"/>
    <cellStyle name="RecapNiv6CValeur" xfId="13"/>
    <cellStyle name="RecapNiv6Designation" xfId="12"/>
    <cellStyle name="RecapNiv6PxLettres" xfId="7"/>
    <cellStyle name="RecapNiv6PxTotal" xfId="13"/>
    <cellStyle name="RecapNiv6TVA" xfId="10"/>
    <cellStyle name="RecapRecapBord2" xfId="10"/>
    <cellStyle name="RecapRecapBord5Code" xfId="12"/>
    <cellStyle name="RecapRecapBord5CValeur" xfId="13"/>
    <cellStyle name="RecapRecapBord5Designation" xfId="12"/>
    <cellStyle name="RecapRecapBord5fusion" xfId="11"/>
    <cellStyle name="RecapRecapBord5PxLettres" xfId="7"/>
    <cellStyle name="RecapRecapBord5PxTotal" xfId="13"/>
    <cellStyle name="RecapRecapBord5TVA" xfId="10"/>
    <cellStyle name="RecapRecapLots2" xfId="10"/>
    <cellStyle name="RecapRecapLots5Code" xfId="12"/>
    <cellStyle name="RecapRecapLots5CValeur" xfId="13"/>
    <cellStyle name="RecapRecapLots5Designation" xfId="12"/>
    <cellStyle name="RecapRecapLots5fusion" xfId="11"/>
    <cellStyle name="RecapRecapLots5PxLettres" xfId="7"/>
    <cellStyle name="RecapRecapLots5PxTotal" xfId="13"/>
    <cellStyle name="RecapRecapLots5TVA" xfId="10"/>
    <cellStyle name="RecapRecapMark2" xfId="7"/>
    <cellStyle name="RecapRecapMark5Code" xfId="12"/>
    <cellStyle name="RecapRecapMark5CValeur" xfId="13"/>
    <cellStyle name="RecapRecapMark5Designation" xfId="12"/>
    <cellStyle name="RecapRecapMark5fusion" xfId="11"/>
    <cellStyle name="RecapRecapMark5PxLettres" xfId="7"/>
    <cellStyle name="RecapRecapMark5PxTotal" xfId="13"/>
    <cellStyle name="RecapRecapMark5TVA" xfId="10"/>
    <cellStyle name="RecapRecapMOA2" xfId="7"/>
    <cellStyle name="RecapRecapMOA5Code" xfId="12"/>
    <cellStyle name="RecapRecapMOA5CValeur" xfId="13"/>
    <cellStyle name="RecapRecapMOA5Designation" xfId="12"/>
    <cellStyle name="RecapRecapMOA5fusion" xfId="11"/>
    <cellStyle name="RecapRecapMOA5PxLettres" xfId="7"/>
    <cellStyle name="RecapRecapMOA5PxTotal" xfId="13"/>
    <cellStyle name="RecapRecapMOA5TVA" xfId="10"/>
    <cellStyle name="RecapRecapOptions2" xfId="7"/>
    <cellStyle name="RecapRecapOptions5Code" xfId="12"/>
    <cellStyle name="RecapRecapOptions5CValeur" xfId="13"/>
    <cellStyle name="RecapRecapOptions5Designation" xfId="12"/>
    <cellStyle name="RecapRecapOptions5fusion" xfId="11"/>
    <cellStyle name="RecapRecapOptions5PxLettres" xfId="7"/>
    <cellStyle name="RecapRecapOptions5PxTotal" xfId="13"/>
    <cellStyle name="RecapRecapOptions5TVA" xfId="10"/>
    <cellStyle name="RecapRecapOuv2" xfId="7"/>
    <cellStyle name="RecapRecapOuv5Code" xfId="12"/>
    <cellStyle name="RecapRecapOuv5CValeur" xfId="13"/>
    <cellStyle name="RecapRecapOuv5Designation" xfId="12"/>
    <cellStyle name="RecapRecapOuv5fusion" xfId="11"/>
    <cellStyle name="RecapRecapOuv5PxLettres" xfId="7"/>
    <cellStyle name="RecapRecapOuv5PxTotal" xfId="13"/>
    <cellStyle name="RecapRecapOuv5TVA" xfId="10"/>
    <cellStyle name="RecapRecapTranches2" xfId="7"/>
    <cellStyle name="RecapRecapTranches5Code" xfId="12"/>
    <cellStyle name="RecapRecapTranches5CValeur" xfId="13"/>
    <cellStyle name="RecapRecapTranches5Designation" xfId="12"/>
    <cellStyle name="RecapRecapTranches5fusion" xfId="11"/>
    <cellStyle name="RecapRecapTranches5PxLettres" xfId="7"/>
    <cellStyle name="RecapRecapTranches5PxTotal" xfId="13"/>
    <cellStyle name="RecapRecapTranches5TVA" xfId="10"/>
    <cellStyle name="Signature" xfId="46"/>
    <cellStyle name="TitreLoc" xfId="41"/>
    <cellStyle name="TVA" xfId="10"/>
    <cellStyle name="Uni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showGridLines="0" tabSelected="1" view="pageBreakPreview" topLeftCell="A88" zoomScale="130" zoomScaleNormal="100" zoomScaleSheetLayoutView="130" workbookViewId="0">
      <selection activeCell="A10" sqref="A10:XFD10"/>
    </sheetView>
  </sheetViews>
  <sheetFormatPr baseColWidth="10" defaultColWidth="8.88671875" defaultRowHeight="14.4" x14ac:dyDescent="0.3"/>
  <cols>
    <col min="1" max="1" width="7" style="4" customWidth="1"/>
    <col min="2" max="2" width="52.4414062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3" customWidth="1"/>
    <col min="7" max="16384" width="8.88671875" style="4"/>
  </cols>
  <sheetData>
    <row r="1" spans="1:6" ht="23.4" x14ac:dyDescent="0.3">
      <c r="A1" s="1"/>
      <c r="B1" s="2"/>
      <c r="C1" s="3"/>
      <c r="D1" s="3"/>
      <c r="E1" s="3"/>
      <c r="F1" s="39"/>
    </row>
    <row r="2" spans="1:6" ht="23.4" x14ac:dyDescent="0.3">
      <c r="A2" s="2"/>
      <c r="B2" s="5" t="s">
        <v>12</v>
      </c>
      <c r="C2" s="1"/>
      <c r="D2" s="1"/>
      <c r="E2" s="1"/>
      <c r="F2" s="40"/>
    </row>
    <row r="3" spans="1:6" ht="18" x14ac:dyDescent="0.3">
      <c r="A3" s="6"/>
      <c r="B3" s="7" t="s">
        <v>26</v>
      </c>
      <c r="C3" s="6"/>
      <c r="D3" s="6"/>
      <c r="E3" s="6"/>
      <c r="F3" s="42"/>
    </row>
    <row r="4" spans="1:6" ht="8.4" customHeight="1" x14ac:dyDescent="0.3">
      <c r="A4" s="3"/>
      <c r="B4" s="3"/>
      <c r="C4" s="3"/>
      <c r="D4" s="3"/>
      <c r="E4" s="3"/>
      <c r="F4" s="41"/>
    </row>
    <row r="5" spans="1:6" ht="18" x14ac:dyDescent="0.3">
      <c r="A5" s="37" t="s">
        <v>55</v>
      </c>
    </row>
    <row r="6" spans="1:6" x14ac:dyDescent="0.3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44" t="s">
        <v>5</v>
      </c>
    </row>
    <row r="7" spans="1:6" x14ac:dyDescent="0.3">
      <c r="A7" s="11"/>
      <c r="B7" s="38"/>
      <c r="C7" s="9"/>
      <c r="D7" s="9"/>
      <c r="E7" s="9"/>
      <c r="F7" s="45"/>
    </row>
    <row r="8" spans="1:6" x14ac:dyDescent="0.3">
      <c r="A8" s="11" t="s">
        <v>32</v>
      </c>
      <c r="B8" s="38" t="s">
        <v>278</v>
      </c>
      <c r="C8" s="9" t="s">
        <v>14</v>
      </c>
      <c r="D8" s="9">
        <v>1</v>
      </c>
      <c r="E8" s="9"/>
      <c r="F8" s="45"/>
    </row>
    <row r="9" spans="1:6" x14ac:dyDescent="0.3">
      <c r="A9" s="11"/>
      <c r="B9" s="38"/>
      <c r="C9" s="9"/>
      <c r="D9" s="9"/>
      <c r="E9" s="9"/>
      <c r="F9" s="45"/>
    </row>
    <row r="10" spans="1:6" x14ac:dyDescent="0.3">
      <c r="A10" s="11" t="s">
        <v>13</v>
      </c>
      <c r="B10" s="38" t="s">
        <v>279</v>
      </c>
      <c r="C10" s="9" t="s">
        <v>14</v>
      </c>
      <c r="D10" s="9">
        <v>1</v>
      </c>
      <c r="E10" s="9"/>
      <c r="F10" s="45"/>
    </row>
    <row r="11" spans="1:6" x14ac:dyDescent="0.3">
      <c r="A11" s="11"/>
      <c r="B11" s="38"/>
      <c r="C11" s="9"/>
      <c r="D11" s="9"/>
      <c r="E11" s="9"/>
      <c r="F11" s="45"/>
    </row>
    <row r="12" spans="1:6" ht="28.8" x14ac:dyDescent="0.3">
      <c r="A12" s="11" t="s">
        <v>15</v>
      </c>
      <c r="B12" s="38" t="s">
        <v>31</v>
      </c>
      <c r="C12" s="9"/>
      <c r="D12" s="9"/>
      <c r="E12" s="9"/>
      <c r="F12" s="45"/>
    </row>
    <row r="13" spans="1:6" x14ac:dyDescent="0.3">
      <c r="B13" s="52" t="s">
        <v>16</v>
      </c>
      <c r="C13" s="9" t="s">
        <v>14</v>
      </c>
      <c r="D13" s="9">
        <v>1</v>
      </c>
      <c r="E13" s="9"/>
      <c r="F13" s="45"/>
    </row>
    <row r="14" spans="1:6" x14ac:dyDescent="0.3">
      <c r="A14" s="11"/>
      <c r="B14" s="52"/>
      <c r="C14" s="9"/>
      <c r="D14" s="9"/>
      <c r="E14" s="9"/>
      <c r="F14" s="45"/>
    </row>
    <row r="15" spans="1:6" ht="43.2" x14ac:dyDescent="0.3">
      <c r="A15" s="11"/>
      <c r="B15" s="62" t="s">
        <v>149</v>
      </c>
      <c r="C15" s="9" t="s">
        <v>17</v>
      </c>
      <c r="D15" s="9">
        <v>4.5</v>
      </c>
      <c r="E15" s="9"/>
      <c r="F15" s="45"/>
    </row>
    <row r="16" spans="1:6" x14ac:dyDescent="0.3">
      <c r="A16" s="11"/>
      <c r="B16" s="38"/>
      <c r="C16" s="9"/>
      <c r="D16" s="9"/>
      <c r="E16" s="9"/>
      <c r="F16" s="45"/>
    </row>
    <row r="17" spans="1:6" ht="28.8" x14ac:dyDescent="0.3">
      <c r="A17" s="11" t="s">
        <v>19</v>
      </c>
      <c r="B17" s="38" t="s">
        <v>30</v>
      </c>
      <c r="C17" s="9"/>
      <c r="D17" s="9"/>
      <c r="E17" s="9"/>
      <c r="F17" s="45"/>
    </row>
    <row r="18" spans="1:6" x14ac:dyDescent="0.3">
      <c r="A18" s="11"/>
      <c r="B18" s="38"/>
      <c r="C18" s="9"/>
      <c r="D18" s="9"/>
      <c r="E18" s="9"/>
      <c r="F18" s="45"/>
    </row>
    <row r="19" spans="1:6" x14ac:dyDescent="0.3">
      <c r="B19" s="38" t="s">
        <v>18</v>
      </c>
      <c r="C19" s="9"/>
      <c r="D19" s="9"/>
      <c r="E19" s="9"/>
      <c r="F19" s="45"/>
    </row>
    <row r="20" spans="1:6" x14ac:dyDescent="0.3">
      <c r="B20" s="53" t="s">
        <v>20</v>
      </c>
      <c r="C20" s="9"/>
      <c r="D20" s="9"/>
      <c r="E20" s="9"/>
      <c r="F20" s="45"/>
    </row>
    <row r="21" spans="1:6" ht="28.8" x14ac:dyDescent="0.3">
      <c r="A21" s="11"/>
      <c r="B21" s="63" t="s">
        <v>150</v>
      </c>
      <c r="C21" s="9" t="s">
        <v>17</v>
      </c>
      <c r="D21" s="9">
        <v>20</v>
      </c>
      <c r="E21" s="9"/>
      <c r="F21" s="45"/>
    </row>
    <row r="22" spans="1:6" x14ac:dyDescent="0.3">
      <c r="A22" s="11"/>
      <c r="C22" s="9"/>
      <c r="D22" s="9"/>
      <c r="E22" s="9"/>
      <c r="F22" s="45"/>
    </row>
    <row r="23" spans="1:6" x14ac:dyDescent="0.3">
      <c r="A23" s="11"/>
      <c r="B23" s="53" t="s">
        <v>21</v>
      </c>
      <c r="C23" s="9"/>
      <c r="D23" s="9"/>
      <c r="E23" s="9"/>
      <c r="F23" s="45"/>
    </row>
    <row r="24" spans="1:6" ht="57.6" x14ac:dyDescent="0.3">
      <c r="A24" s="11"/>
      <c r="B24" s="63" t="s">
        <v>148</v>
      </c>
      <c r="C24" s="9" t="s">
        <v>14</v>
      </c>
      <c r="D24" s="9">
        <v>1</v>
      </c>
      <c r="E24" s="9"/>
      <c r="F24" s="45"/>
    </row>
    <row r="25" spans="1:6" x14ac:dyDescent="0.3">
      <c r="A25" s="11"/>
      <c r="B25" s="38"/>
      <c r="C25" s="9"/>
      <c r="D25" s="9"/>
      <c r="E25" s="9"/>
      <c r="F25" s="45"/>
    </row>
    <row r="26" spans="1:6" x14ac:dyDescent="0.3">
      <c r="A26" s="11"/>
      <c r="B26" s="53" t="s">
        <v>22</v>
      </c>
      <c r="C26" s="9"/>
      <c r="D26" s="9"/>
      <c r="E26" s="9"/>
      <c r="F26" s="45"/>
    </row>
    <row r="27" spans="1:6" x14ac:dyDescent="0.3">
      <c r="A27" s="11"/>
      <c r="B27" s="52" t="s">
        <v>23</v>
      </c>
      <c r="C27" s="9" t="s">
        <v>14</v>
      </c>
      <c r="D27" s="9">
        <v>1</v>
      </c>
      <c r="E27" s="9"/>
      <c r="F27" s="45"/>
    </row>
    <row r="28" spans="1:6" x14ac:dyDescent="0.3">
      <c r="A28" s="11"/>
      <c r="B28" s="38"/>
      <c r="C28" s="9"/>
      <c r="D28" s="9"/>
      <c r="E28" s="9"/>
      <c r="F28" s="45"/>
    </row>
    <row r="29" spans="1:6" x14ac:dyDescent="0.3">
      <c r="A29" s="11"/>
      <c r="B29" s="38" t="s">
        <v>27</v>
      </c>
      <c r="C29" s="9"/>
      <c r="D29" s="9"/>
      <c r="E29" s="9"/>
      <c r="F29" s="45"/>
    </row>
    <row r="30" spans="1:6" x14ac:dyDescent="0.3">
      <c r="A30" s="11"/>
      <c r="B30" s="53" t="s">
        <v>20</v>
      </c>
      <c r="C30" s="9"/>
      <c r="D30" s="9"/>
      <c r="E30" s="9"/>
      <c r="F30" s="45"/>
    </row>
    <row r="31" spans="1:6" ht="28.8" x14ac:dyDescent="0.3">
      <c r="A31" s="11"/>
      <c r="B31" s="63" t="s">
        <v>150</v>
      </c>
      <c r="C31" s="9" t="s">
        <v>17</v>
      </c>
      <c r="D31" s="9">
        <v>15</v>
      </c>
      <c r="E31" s="9"/>
      <c r="F31" s="45"/>
    </row>
    <row r="32" spans="1:6" x14ac:dyDescent="0.3">
      <c r="A32" s="11"/>
      <c r="C32" s="9"/>
      <c r="D32" s="9"/>
      <c r="E32" s="9"/>
      <c r="F32" s="45"/>
    </row>
    <row r="33" spans="1:6" x14ac:dyDescent="0.3">
      <c r="A33" s="11"/>
      <c r="B33" s="53" t="s">
        <v>21</v>
      </c>
      <c r="C33" s="9"/>
      <c r="D33" s="9"/>
      <c r="E33" s="9"/>
      <c r="F33" s="45"/>
    </row>
    <row r="34" spans="1:6" ht="57.6" x14ac:dyDescent="0.3">
      <c r="A34" s="11"/>
      <c r="B34" s="63" t="s">
        <v>148</v>
      </c>
      <c r="C34" s="9" t="s">
        <v>14</v>
      </c>
      <c r="D34" s="9">
        <v>1</v>
      </c>
      <c r="E34" s="9"/>
      <c r="F34" s="45"/>
    </row>
    <row r="35" spans="1:6" x14ac:dyDescent="0.3">
      <c r="A35" s="11"/>
      <c r="B35" s="38"/>
      <c r="C35" s="9"/>
      <c r="D35" s="9"/>
      <c r="E35" s="9"/>
      <c r="F35" s="45"/>
    </row>
    <row r="36" spans="1:6" x14ac:dyDescent="0.3">
      <c r="A36" s="11"/>
      <c r="B36" s="53" t="s">
        <v>22</v>
      </c>
      <c r="C36" s="9"/>
      <c r="D36" s="9"/>
      <c r="E36" s="9"/>
      <c r="F36" s="45"/>
    </row>
    <row r="37" spans="1:6" x14ac:dyDescent="0.3">
      <c r="A37" s="11"/>
      <c r="B37" s="52" t="s">
        <v>24</v>
      </c>
      <c r="C37" s="9"/>
      <c r="D37" s="9"/>
      <c r="E37" s="9"/>
      <c r="F37" s="45"/>
    </row>
    <row r="38" spans="1:6" x14ac:dyDescent="0.3">
      <c r="A38" s="11"/>
      <c r="B38" s="52" t="s">
        <v>25</v>
      </c>
      <c r="C38" s="9" t="s">
        <v>17</v>
      </c>
      <c r="D38" s="9">
        <v>14</v>
      </c>
      <c r="E38" s="9"/>
      <c r="F38" s="45"/>
    </row>
    <row r="39" spans="1:6" x14ac:dyDescent="0.3">
      <c r="A39" s="11"/>
      <c r="B39" s="12"/>
      <c r="C39" s="9"/>
      <c r="D39" s="9"/>
      <c r="E39" s="9"/>
      <c r="F39" s="45"/>
    </row>
    <row r="40" spans="1:6" x14ac:dyDescent="0.3">
      <c r="A40" s="11"/>
      <c r="B40" s="12"/>
      <c r="C40" s="9"/>
      <c r="D40" s="9"/>
      <c r="E40" s="9"/>
      <c r="F40" s="45"/>
    </row>
    <row r="41" spans="1:6" x14ac:dyDescent="0.3">
      <c r="A41" s="11"/>
      <c r="B41" s="38" t="s">
        <v>28</v>
      </c>
      <c r="C41" s="9"/>
      <c r="D41" s="9"/>
      <c r="E41" s="9"/>
      <c r="F41" s="45"/>
    </row>
    <row r="42" spans="1:6" x14ac:dyDescent="0.3">
      <c r="A42" s="11"/>
      <c r="B42" s="53" t="s">
        <v>20</v>
      </c>
      <c r="C42" s="9"/>
      <c r="D42" s="9"/>
      <c r="E42" s="9"/>
      <c r="F42" s="45"/>
    </row>
    <row r="43" spans="1:6" ht="28.8" x14ac:dyDescent="0.3">
      <c r="A43" s="11"/>
      <c r="B43" s="63" t="s">
        <v>150</v>
      </c>
      <c r="C43" s="9" t="s">
        <v>17</v>
      </c>
      <c r="D43" s="9">
        <v>15</v>
      </c>
      <c r="E43" s="9"/>
      <c r="F43" s="45"/>
    </row>
    <row r="44" spans="1:6" x14ac:dyDescent="0.3">
      <c r="A44" s="11"/>
      <c r="C44" s="9"/>
      <c r="D44" s="9"/>
      <c r="E44" s="9"/>
      <c r="F44" s="45"/>
    </row>
    <row r="45" spans="1:6" x14ac:dyDescent="0.3">
      <c r="A45" s="11"/>
      <c r="B45" s="53" t="s">
        <v>21</v>
      </c>
      <c r="C45" s="9"/>
      <c r="D45" s="9"/>
      <c r="E45" s="9"/>
      <c r="F45" s="45"/>
    </row>
    <row r="46" spans="1:6" ht="57.6" x14ac:dyDescent="0.3">
      <c r="A46" s="11"/>
      <c r="B46" s="63" t="s">
        <v>148</v>
      </c>
      <c r="C46" s="9" t="s">
        <v>14</v>
      </c>
      <c r="D46" s="9">
        <v>1</v>
      </c>
      <c r="E46" s="9"/>
      <c r="F46" s="45"/>
    </row>
    <row r="47" spans="1:6" x14ac:dyDescent="0.3">
      <c r="A47" s="11"/>
      <c r="B47" s="38"/>
      <c r="C47" s="9"/>
      <c r="D47" s="9"/>
      <c r="E47" s="9"/>
      <c r="F47" s="45"/>
    </row>
    <row r="48" spans="1:6" x14ac:dyDescent="0.3">
      <c r="A48" s="11"/>
      <c r="B48" s="53" t="s">
        <v>22</v>
      </c>
      <c r="C48" s="9"/>
      <c r="D48" s="9"/>
      <c r="E48" s="9"/>
      <c r="F48" s="45"/>
    </row>
    <row r="49" spans="1:6" x14ac:dyDescent="0.3">
      <c r="A49" s="11"/>
      <c r="B49" s="52" t="s">
        <v>24</v>
      </c>
      <c r="C49" s="9"/>
      <c r="D49" s="9"/>
      <c r="E49" s="9"/>
      <c r="F49" s="45"/>
    </row>
    <row r="50" spans="1:6" x14ac:dyDescent="0.3">
      <c r="A50" s="11"/>
      <c r="B50" s="52" t="s">
        <v>25</v>
      </c>
      <c r="C50" s="9" t="s">
        <v>17</v>
      </c>
      <c r="D50" s="9">
        <v>22</v>
      </c>
      <c r="E50" s="9"/>
      <c r="F50" s="45"/>
    </row>
    <row r="51" spans="1:6" x14ac:dyDescent="0.3">
      <c r="A51" s="11"/>
      <c r="B51" s="12"/>
      <c r="C51" s="9"/>
      <c r="D51" s="9"/>
      <c r="E51" s="9"/>
      <c r="F51" s="45"/>
    </row>
    <row r="52" spans="1:6" x14ac:dyDescent="0.3">
      <c r="A52" s="11"/>
      <c r="B52" s="12"/>
      <c r="C52" s="9"/>
      <c r="D52" s="9"/>
      <c r="E52" s="9"/>
      <c r="F52" s="45"/>
    </row>
    <row r="53" spans="1:6" x14ac:dyDescent="0.3">
      <c r="A53" s="11"/>
      <c r="B53" s="38" t="s">
        <v>54</v>
      </c>
      <c r="C53" s="9"/>
      <c r="D53" s="9"/>
      <c r="E53" s="9"/>
      <c r="F53" s="45"/>
    </row>
    <row r="54" spans="1:6" x14ac:dyDescent="0.3">
      <c r="A54" s="11"/>
      <c r="B54" s="53" t="s">
        <v>20</v>
      </c>
      <c r="C54" s="9"/>
      <c r="D54" s="9"/>
      <c r="E54" s="9"/>
      <c r="F54" s="45"/>
    </row>
    <row r="55" spans="1:6" ht="28.8" x14ac:dyDescent="0.3">
      <c r="A55" s="11"/>
      <c r="B55" s="63" t="s">
        <v>150</v>
      </c>
      <c r="C55" s="9" t="s">
        <v>17</v>
      </c>
      <c r="D55" s="9">
        <v>15</v>
      </c>
      <c r="E55" s="9"/>
      <c r="F55" s="45"/>
    </row>
    <row r="56" spans="1:6" x14ac:dyDescent="0.3">
      <c r="A56" s="11"/>
      <c r="C56" s="9"/>
      <c r="D56" s="9"/>
      <c r="E56" s="9"/>
      <c r="F56" s="45"/>
    </row>
    <row r="57" spans="1:6" x14ac:dyDescent="0.3">
      <c r="A57" s="11"/>
      <c r="B57" s="53" t="s">
        <v>21</v>
      </c>
      <c r="C57" s="9"/>
      <c r="D57" s="9"/>
      <c r="E57" s="9"/>
      <c r="F57" s="45"/>
    </row>
    <row r="58" spans="1:6" ht="57.6" x14ac:dyDescent="0.3">
      <c r="A58" s="11"/>
      <c r="B58" s="63" t="s">
        <v>148</v>
      </c>
      <c r="C58" s="9" t="s">
        <v>14</v>
      </c>
      <c r="D58" s="9">
        <v>1</v>
      </c>
      <c r="E58" s="9"/>
      <c r="F58" s="45"/>
    </row>
    <row r="59" spans="1:6" x14ac:dyDescent="0.3">
      <c r="A59" s="11"/>
      <c r="B59" s="38"/>
      <c r="C59" s="9"/>
      <c r="D59" s="9"/>
      <c r="E59" s="9"/>
      <c r="F59" s="45"/>
    </row>
    <row r="60" spans="1:6" x14ac:dyDescent="0.3">
      <c r="A60" s="11"/>
      <c r="B60" s="53" t="s">
        <v>22</v>
      </c>
      <c r="C60" s="9"/>
      <c r="D60" s="9"/>
      <c r="E60" s="9"/>
      <c r="F60" s="45"/>
    </row>
    <row r="61" spans="1:6" x14ac:dyDescent="0.3">
      <c r="A61" s="11"/>
      <c r="B61" s="52" t="s">
        <v>24</v>
      </c>
      <c r="C61" s="9"/>
      <c r="D61" s="9"/>
      <c r="E61" s="9"/>
      <c r="F61" s="45"/>
    </row>
    <row r="62" spans="1:6" x14ac:dyDescent="0.3">
      <c r="A62" s="11"/>
      <c r="B62" s="52" t="s">
        <v>25</v>
      </c>
      <c r="C62" s="9" t="s">
        <v>17</v>
      </c>
      <c r="D62" s="9">
        <v>22</v>
      </c>
      <c r="E62" s="9"/>
      <c r="F62" s="45"/>
    </row>
    <row r="63" spans="1:6" x14ac:dyDescent="0.3">
      <c r="A63" s="13"/>
      <c r="B63" s="13"/>
      <c r="C63" s="14"/>
      <c r="D63" s="15"/>
      <c r="E63" s="16"/>
      <c r="F63" s="45"/>
    </row>
    <row r="64" spans="1:6" x14ac:dyDescent="0.3">
      <c r="A64" s="13"/>
      <c r="B64" s="13"/>
      <c r="C64" s="14"/>
      <c r="D64" s="15"/>
      <c r="E64" s="16"/>
      <c r="F64" s="45"/>
    </row>
    <row r="65" spans="1:6" x14ac:dyDescent="0.3">
      <c r="A65" s="13"/>
      <c r="B65" s="13"/>
      <c r="C65" s="14"/>
      <c r="D65" s="15"/>
      <c r="E65" s="16"/>
      <c r="F65" s="45"/>
    </row>
    <row r="66" spans="1:6" ht="24" customHeight="1" x14ac:dyDescent="0.3">
      <c r="A66" s="13" t="s">
        <v>33</v>
      </c>
      <c r="B66" s="38" t="s">
        <v>29</v>
      </c>
      <c r="C66" s="14"/>
      <c r="D66" s="15"/>
      <c r="E66" s="16"/>
      <c r="F66" s="45"/>
    </row>
    <row r="67" spans="1:6" ht="57.6" x14ac:dyDescent="0.3">
      <c r="A67" s="13"/>
      <c r="B67" s="63" t="s">
        <v>151</v>
      </c>
      <c r="C67" s="14" t="s">
        <v>17</v>
      </c>
      <c r="D67" s="15">
        <v>29</v>
      </c>
      <c r="E67" s="16"/>
      <c r="F67" s="45"/>
    </row>
    <row r="68" spans="1:6" x14ac:dyDescent="0.3">
      <c r="A68" s="13"/>
      <c r="B68" s="52"/>
      <c r="C68" s="14"/>
      <c r="D68" s="15"/>
      <c r="E68" s="16"/>
      <c r="F68" s="45"/>
    </row>
    <row r="69" spans="1:6" x14ac:dyDescent="0.3">
      <c r="A69" s="13"/>
      <c r="B69" s="62"/>
      <c r="C69" s="14"/>
      <c r="D69" s="15"/>
      <c r="E69" s="16"/>
      <c r="F69" s="45"/>
    </row>
    <row r="70" spans="1:6" x14ac:dyDescent="0.3">
      <c r="A70" s="13"/>
      <c r="B70" s="13"/>
      <c r="C70" s="14"/>
      <c r="D70" s="15"/>
      <c r="E70" s="16"/>
      <c r="F70" s="45"/>
    </row>
    <row r="71" spans="1:6" x14ac:dyDescent="0.3">
      <c r="A71" s="13"/>
      <c r="B71" s="52" t="s">
        <v>34</v>
      </c>
      <c r="C71" s="14" t="s">
        <v>14</v>
      </c>
      <c r="D71" s="15">
        <v>1</v>
      </c>
      <c r="E71" s="16"/>
      <c r="F71" s="45"/>
    </row>
    <row r="72" spans="1:6" x14ac:dyDescent="0.3">
      <c r="A72" s="13"/>
      <c r="B72" s="13"/>
      <c r="C72" s="14"/>
      <c r="D72" s="15"/>
      <c r="E72" s="16"/>
      <c r="F72" s="45"/>
    </row>
    <row r="73" spans="1:6" x14ac:dyDescent="0.3">
      <c r="A73" s="13"/>
      <c r="B73" s="13"/>
      <c r="C73" s="14"/>
      <c r="D73" s="15"/>
      <c r="E73" s="16"/>
      <c r="F73" s="45"/>
    </row>
    <row r="74" spans="1:6" x14ac:dyDescent="0.3">
      <c r="A74" s="13"/>
      <c r="B74" s="13"/>
      <c r="C74" s="14"/>
      <c r="D74" s="15"/>
      <c r="E74" s="16"/>
      <c r="F74" s="45"/>
    </row>
    <row r="75" spans="1:6" x14ac:dyDescent="0.3">
      <c r="A75" s="17" t="s">
        <v>36</v>
      </c>
      <c r="B75" s="38" t="s">
        <v>35</v>
      </c>
      <c r="C75" s="9"/>
      <c r="D75" s="9"/>
      <c r="E75" s="9"/>
      <c r="F75" s="45"/>
    </row>
    <row r="76" spans="1:6" x14ac:dyDescent="0.3">
      <c r="A76" s="13"/>
      <c r="B76" s="13"/>
      <c r="C76" s="14"/>
      <c r="D76" s="15"/>
      <c r="E76" s="16"/>
      <c r="F76" s="45"/>
    </row>
    <row r="77" spans="1:6" x14ac:dyDescent="0.3">
      <c r="A77" s="17"/>
      <c r="B77" s="18"/>
      <c r="C77" s="9"/>
      <c r="D77" s="9"/>
      <c r="E77" s="9"/>
      <c r="F77" s="45"/>
    </row>
    <row r="78" spans="1:6" x14ac:dyDescent="0.3">
      <c r="A78" s="17"/>
      <c r="B78" s="18" t="s">
        <v>37</v>
      </c>
      <c r="C78" s="9"/>
      <c r="D78" s="9"/>
      <c r="E78" s="9"/>
      <c r="F78" s="45"/>
    </row>
    <row r="79" spans="1:6" x14ac:dyDescent="0.3">
      <c r="A79" s="17"/>
      <c r="B79" s="53" t="s">
        <v>38</v>
      </c>
      <c r="C79" s="9"/>
      <c r="D79" s="9"/>
      <c r="E79" s="9"/>
      <c r="F79" s="45"/>
    </row>
    <row r="80" spans="1:6" x14ac:dyDescent="0.3">
      <c r="A80" s="17"/>
      <c r="B80" s="18" t="s">
        <v>39</v>
      </c>
      <c r="C80" s="14" t="s">
        <v>14</v>
      </c>
      <c r="D80" s="15">
        <v>1</v>
      </c>
      <c r="E80" s="16"/>
      <c r="F80" s="45"/>
    </row>
    <row r="81" spans="1:6" x14ac:dyDescent="0.3">
      <c r="A81" s="17"/>
      <c r="B81" s="18" t="s">
        <v>40</v>
      </c>
      <c r="C81" s="14" t="s">
        <v>14</v>
      </c>
      <c r="D81" s="15">
        <v>1</v>
      </c>
      <c r="E81" s="16"/>
      <c r="F81" s="45"/>
    </row>
    <row r="82" spans="1:6" x14ac:dyDescent="0.3">
      <c r="A82" s="17"/>
      <c r="B82" s="18" t="s">
        <v>41</v>
      </c>
      <c r="C82" s="14" t="s">
        <v>14</v>
      </c>
      <c r="D82" s="15">
        <v>1</v>
      </c>
      <c r="E82" s="16"/>
      <c r="F82" s="45"/>
    </row>
    <row r="83" spans="1:6" x14ac:dyDescent="0.3">
      <c r="A83" s="17"/>
      <c r="B83" s="18"/>
      <c r="C83" s="9"/>
      <c r="D83" s="9"/>
      <c r="E83" s="9"/>
      <c r="F83" s="45"/>
    </row>
    <row r="84" spans="1:6" x14ac:dyDescent="0.3">
      <c r="A84" s="17"/>
      <c r="B84" s="18"/>
      <c r="C84" s="9"/>
      <c r="D84" s="9"/>
      <c r="E84" s="9"/>
      <c r="F84" s="45"/>
    </row>
    <row r="85" spans="1:6" x14ac:dyDescent="0.3">
      <c r="A85" s="17"/>
      <c r="B85" s="18" t="s">
        <v>152</v>
      </c>
      <c r="C85" s="9"/>
      <c r="D85" s="9"/>
      <c r="E85" s="9"/>
      <c r="F85" s="45"/>
    </row>
    <row r="86" spans="1:6" x14ac:dyDescent="0.3">
      <c r="A86" s="17"/>
      <c r="B86" s="53" t="s">
        <v>43</v>
      </c>
      <c r="C86" s="9"/>
      <c r="D86" s="9"/>
      <c r="E86" s="9"/>
      <c r="F86" s="45"/>
    </row>
    <row r="87" spans="1:6" x14ac:dyDescent="0.3">
      <c r="A87" s="17"/>
      <c r="B87" s="54" t="s">
        <v>44</v>
      </c>
      <c r="C87" s="14" t="s">
        <v>14</v>
      </c>
      <c r="D87" s="15">
        <v>1</v>
      </c>
      <c r="E87" s="16"/>
      <c r="F87" s="45"/>
    </row>
    <row r="88" spans="1:6" x14ac:dyDescent="0.3">
      <c r="A88" s="17"/>
      <c r="B88" s="54" t="s">
        <v>45</v>
      </c>
      <c r="C88" s="14" t="s">
        <v>14</v>
      </c>
      <c r="D88" s="15">
        <v>1</v>
      </c>
      <c r="E88" s="16"/>
      <c r="F88" s="45"/>
    </row>
    <row r="89" spans="1:6" x14ac:dyDescent="0.3">
      <c r="A89" s="17"/>
      <c r="B89" s="54" t="s">
        <v>46</v>
      </c>
      <c r="C89" s="14" t="s">
        <v>14</v>
      </c>
      <c r="D89" s="15">
        <v>1</v>
      </c>
      <c r="E89" s="16"/>
      <c r="F89" s="45"/>
    </row>
    <row r="90" spans="1:6" x14ac:dyDescent="0.3">
      <c r="A90" s="17"/>
      <c r="B90" s="18"/>
      <c r="C90" s="9"/>
      <c r="D90" s="9"/>
      <c r="E90" s="16"/>
      <c r="F90" s="45"/>
    </row>
    <row r="91" spans="1:6" x14ac:dyDescent="0.3">
      <c r="A91" s="17"/>
      <c r="B91" s="18" t="s">
        <v>47</v>
      </c>
      <c r="C91" s="9"/>
      <c r="D91" s="9"/>
      <c r="E91" s="9"/>
      <c r="F91" s="45"/>
    </row>
    <row r="92" spans="1:6" ht="28.8" x14ac:dyDescent="0.3">
      <c r="A92" s="17"/>
      <c r="B92" s="53" t="s">
        <v>50</v>
      </c>
      <c r="C92" s="9"/>
      <c r="D92" s="9"/>
      <c r="E92" s="9"/>
      <c r="F92" s="45"/>
    </row>
    <row r="93" spans="1:6" x14ac:dyDescent="0.3">
      <c r="A93" s="17"/>
      <c r="B93" s="54" t="s">
        <v>48</v>
      </c>
      <c r="C93" s="14" t="s">
        <v>14</v>
      </c>
      <c r="D93" s="15">
        <v>1</v>
      </c>
      <c r="E93" s="16"/>
      <c r="F93" s="45"/>
    </row>
    <row r="94" spans="1:6" x14ac:dyDescent="0.3">
      <c r="A94" s="17"/>
      <c r="B94" s="54" t="s">
        <v>49</v>
      </c>
      <c r="C94" s="14" t="s">
        <v>14</v>
      </c>
      <c r="D94" s="15">
        <v>1</v>
      </c>
      <c r="E94" s="16"/>
      <c r="F94" s="45"/>
    </row>
    <row r="95" spans="1:6" x14ac:dyDescent="0.3">
      <c r="A95" s="17"/>
      <c r="B95" s="18"/>
      <c r="C95" s="9"/>
      <c r="D95" s="9"/>
      <c r="E95" s="9"/>
      <c r="F95" s="45"/>
    </row>
    <row r="96" spans="1:6" x14ac:dyDescent="0.3">
      <c r="A96" s="17"/>
      <c r="B96" s="61"/>
      <c r="C96" s="14"/>
      <c r="D96" s="15"/>
      <c r="E96" s="16"/>
      <c r="F96" s="45"/>
    </row>
    <row r="97" spans="1:6" x14ac:dyDescent="0.3">
      <c r="A97" s="17"/>
      <c r="B97" s="18"/>
      <c r="C97" s="9"/>
      <c r="D97" s="9"/>
      <c r="E97" s="9"/>
      <c r="F97" s="45"/>
    </row>
    <row r="98" spans="1:6" x14ac:dyDescent="0.3">
      <c r="A98" s="17"/>
      <c r="B98" s="18" t="s">
        <v>51</v>
      </c>
      <c r="C98" s="9"/>
      <c r="D98" s="9"/>
      <c r="E98" s="9"/>
      <c r="F98" s="45"/>
    </row>
    <row r="99" spans="1:6" x14ac:dyDescent="0.3">
      <c r="A99" s="17"/>
      <c r="B99" s="53" t="s">
        <v>153</v>
      </c>
      <c r="C99" s="9"/>
      <c r="D99" s="9"/>
      <c r="E99" s="9"/>
      <c r="F99" s="45"/>
    </row>
    <row r="100" spans="1:6" x14ac:dyDescent="0.3">
      <c r="A100" s="17"/>
      <c r="B100" s="54" t="s">
        <v>52</v>
      </c>
      <c r="C100" s="14" t="s">
        <v>14</v>
      </c>
      <c r="D100" s="15">
        <v>15</v>
      </c>
      <c r="E100" s="16"/>
      <c r="F100" s="45"/>
    </row>
    <row r="101" spans="1:6" x14ac:dyDescent="0.3">
      <c r="A101" s="17"/>
      <c r="B101" s="54"/>
      <c r="C101" s="14"/>
      <c r="D101" s="15"/>
      <c r="E101" s="16"/>
      <c r="F101" s="45"/>
    </row>
    <row r="102" spans="1:6" x14ac:dyDescent="0.3">
      <c r="A102" s="17"/>
      <c r="B102" s="18"/>
      <c r="C102" s="9"/>
      <c r="D102" s="9"/>
      <c r="E102" s="9"/>
      <c r="F102" s="45"/>
    </row>
    <row r="103" spans="1:6" x14ac:dyDescent="0.3">
      <c r="B103" s="38" t="s">
        <v>145</v>
      </c>
      <c r="C103" s="9" t="s">
        <v>14</v>
      </c>
      <c r="D103" s="9">
        <v>1</v>
      </c>
      <c r="E103" s="9"/>
      <c r="F103" s="45"/>
    </row>
    <row r="104" spans="1:6" x14ac:dyDescent="0.3">
      <c r="A104" s="17"/>
      <c r="B104" s="18"/>
      <c r="C104" s="9"/>
      <c r="D104" s="9"/>
      <c r="E104" s="9"/>
      <c r="F104" s="45"/>
    </row>
    <row r="106" spans="1:6" ht="18" x14ac:dyDescent="0.3">
      <c r="B106" s="19" t="s">
        <v>53</v>
      </c>
    </row>
    <row r="107" spans="1:6" x14ac:dyDescent="0.3">
      <c r="A107" s="20"/>
      <c r="B107" s="21" t="s">
        <v>6</v>
      </c>
      <c r="C107" s="22"/>
      <c r="D107" s="22"/>
      <c r="E107" s="22"/>
      <c r="F107" s="46">
        <f>SUM(F7:F106)</f>
        <v>0</v>
      </c>
    </row>
    <row r="108" spans="1:6" x14ac:dyDescent="0.3">
      <c r="A108" s="23"/>
      <c r="B108" s="24" t="s">
        <v>7</v>
      </c>
      <c r="C108" s="25"/>
      <c r="D108" s="25"/>
      <c r="E108" s="25"/>
      <c r="F108" s="47">
        <f>F107*0.2</f>
        <v>0</v>
      </c>
    </row>
    <row r="109" spans="1:6" x14ac:dyDescent="0.3">
      <c r="A109" s="23"/>
      <c r="B109" s="24" t="s">
        <v>8</v>
      </c>
      <c r="C109" s="25"/>
      <c r="D109" s="25"/>
      <c r="E109" s="25"/>
      <c r="F109" s="48">
        <f>F108+F107</f>
        <v>0</v>
      </c>
    </row>
    <row r="111" spans="1:6" x14ac:dyDescent="0.3">
      <c r="B111" s="26"/>
      <c r="D111" s="27" t="s">
        <v>9</v>
      </c>
      <c r="E111" s="28"/>
      <c r="F111" s="49"/>
    </row>
    <row r="112" spans="1:6" x14ac:dyDescent="0.3">
      <c r="B112" s="29"/>
      <c r="D112" s="30" t="s">
        <v>10</v>
      </c>
      <c r="E112" s="31"/>
      <c r="F112" s="50"/>
    </row>
    <row r="113" spans="1:6" x14ac:dyDescent="0.3">
      <c r="B113" s="29"/>
      <c r="D113" s="30"/>
      <c r="E113" s="31"/>
      <c r="F113" s="50"/>
    </row>
    <row r="114" spans="1:6" x14ac:dyDescent="0.3">
      <c r="B114" s="32"/>
      <c r="D114" s="33"/>
      <c r="E114" s="31"/>
      <c r="F114" s="50"/>
    </row>
    <row r="115" spans="1:6" x14ac:dyDescent="0.3">
      <c r="B115" s="32"/>
      <c r="D115" s="33"/>
      <c r="E115" s="31"/>
      <c r="F115" s="50"/>
    </row>
    <row r="116" spans="1:6" x14ac:dyDescent="0.3">
      <c r="B116" s="34"/>
      <c r="D116" s="35"/>
      <c r="E116" s="36"/>
      <c r="F116" s="51"/>
    </row>
    <row r="117" spans="1:6" x14ac:dyDescent="0.3">
      <c r="A117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showGridLines="0" view="pageBreakPreview" topLeftCell="A55" zoomScale="130" zoomScaleNormal="100" zoomScaleSheetLayoutView="130" workbookViewId="0">
      <selection activeCell="E11" sqref="E11:F71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3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40"/>
    </row>
    <row r="2" spans="1:6" ht="18" x14ac:dyDescent="0.3">
      <c r="A2" s="6"/>
      <c r="B2" s="7" t="s">
        <v>26</v>
      </c>
      <c r="C2" s="6"/>
      <c r="D2" s="6"/>
      <c r="E2" s="6"/>
      <c r="F2" s="42"/>
    </row>
    <row r="3" spans="1:6" ht="8.4" customHeight="1" x14ac:dyDescent="0.3">
      <c r="A3" s="3"/>
      <c r="B3" s="3"/>
      <c r="C3" s="3"/>
      <c r="D3" s="3"/>
      <c r="E3" s="3"/>
      <c r="F3" s="41"/>
    </row>
    <row r="4" spans="1:6" ht="18" x14ac:dyDescent="0.3">
      <c r="A4" s="37" t="s">
        <v>56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4" t="s">
        <v>5</v>
      </c>
    </row>
    <row r="6" spans="1:6" x14ac:dyDescent="0.3">
      <c r="A6" s="11" t="s">
        <v>32</v>
      </c>
      <c r="B6" s="38" t="s">
        <v>278</v>
      </c>
      <c r="C6" s="9" t="s">
        <v>14</v>
      </c>
      <c r="D6" s="9">
        <v>1</v>
      </c>
      <c r="E6" s="9"/>
      <c r="F6" s="45"/>
    </row>
    <row r="7" spans="1:6" x14ac:dyDescent="0.3">
      <c r="A7" s="11" t="s">
        <v>13</v>
      </c>
      <c r="B7" s="38" t="s">
        <v>279</v>
      </c>
      <c r="C7" s="9" t="s">
        <v>14</v>
      </c>
      <c r="D7" s="9">
        <v>1</v>
      </c>
      <c r="E7" s="9"/>
      <c r="F7" s="45"/>
    </row>
    <row r="8" spans="1:6" ht="9.6" customHeight="1" x14ac:dyDescent="0.3">
      <c r="A8" s="11"/>
      <c r="B8" s="38"/>
      <c r="C8" s="9"/>
      <c r="D8" s="9"/>
      <c r="E8" s="9"/>
      <c r="F8" s="45"/>
    </row>
    <row r="9" spans="1:6" x14ac:dyDescent="0.3">
      <c r="A9" s="11"/>
      <c r="B9" s="64" t="s">
        <v>37</v>
      </c>
      <c r="C9" s="9"/>
      <c r="D9" s="9"/>
      <c r="E9" s="9"/>
      <c r="F9" s="45"/>
    </row>
    <row r="10" spans="1:6" x14ac:dyDescent="0.3">
      <c r="A10" s="11"/>
      <c r="B10" s="65" t="s">
        <v>38</v>
      </c>
      <c r="C10" s="9"/>
      <c r="D10" s="9"/>
      <c r="E10" s="9"/>
      <c r="F10" s="45"/>
    </row>
    <row r="11" spans="1:6" x14ac:dyDescent="0.3">
      <c r="A11" s="11"/>
      <c r="B11" s="54" t="s">
        <v>58</v>
      </c>
      <c r="C11" s="14" t="s">
        <v>14</v>
      </c>
      <c r="D11" s="15">
        <v>1</v>
      </c>
      <c r="E11" s="16"/>
      <c r="F11" s="45"/>
    </row>
    <row r="12" spans="1:6" x14ac:dyDescent="0.3">
      <c r="A12" s="11"/>
      <c r="B12" s="54" t="s">
        <v>59</v>
      </c>
      <c r="C12" s="14" t="s">
        <v>14</v>
      </c>
      <c r="D12" s="15">
        <v>1</v>
      </c>
      <c r="E12" s="16"/>
      <c r="F12" s="45"/>
    </row>
    <row r="13" spans="1:6" x14ac:dyDescent="0.3">
      <c r="A13" s="11"/>
      <c r="B13" s="54" t="s">
        <v>60</v>
      </c>
      <c r="C13" s="14" t="s">
        <v>14</v>
      </c>
      <c r="D13" s="15">
        <v>1</v>
      </c>
      <c r="E13" s="16"/>
      <c r="F13" s="45"/>
    </row>
    <row r="14" spans="1:6" x14ac:dyDescent="0.3">
      <c r="B14" s="54" t="s">
        <v>61</v>
      </c>
      <c r="C14" s="14" t="s">
        <v>14</v>
      </c>
      <c r="D14" s="15">
        <v>1</v>
      </c>
      <c r="E14" s="16"/>
      <c r="F14" s="45"/>
    </row>
    <row r="15" spans="1:6" x14ac:dyDescent="0.3">
      <c r="B15" s="54" t="s">
        <v>80</v>
      </c>
      <c r="C15" s="14" t="s">
        <v>14</v>
      </c>
      <c r="D15" s="15">
        <v>1</v>
      </c>
      <c r="E15" s="16"/>
      <c r="F15" s="45"/>
    </row>
    <row r="16" spans="1:6" x14ac:dyDescent="0.3">
      <c r="B16" s="54" t="s">
        <v>62</v>
      </c>
      <c r="C16" s="14" t="s">
        <v>14</v>
      </c>
      <c r="D16" s="15">
        <v>1</v>
      </c>
      <c r="E16" s="16"/>
      <c r="F16" s="45"/>
    </row>
    <row r="17" spans="1:6" x14ac:dyDescent="0.3">
      <c r="A17" s="11"/>
      <c r="B17" s="52"/>
      <c r="C17" s="9"/>
      <c r="D17" s="9"/>
      <c r="E17" s="9"/>
      <c r="F17" s="45"/>
    </row>
    <row r="18" spans="1:6" x14ac:dyDescent="0.3">
      <c r="A18" s="11"/>
      <c r="B18" s="64" t="s">
        <v>70</v>
      </c>
      <c r="C18" s="9"/>
      <c r="D18" s="9"/>
      <c r="E18" s="9"/>
      <c r="F18" s="45"/>
    </row>
    <row r="19" spans="1:6" ht="27.6" x14ac:dyDescent="0.3">
      <c r="A19" s="11"/>
      <c r="B19" s="65" t="s">
        <v>50</v>
      </c>
      <c r="C19" s="9"/>
      <c r="D19" s="9"/>
      <c r="E19" s="9"/>
      <c r="F19" s="45"/>
    </row>
    <row r="20" spans="1:6" x14ac:dyDescent="0.3">
      <c r="A20" s="11"/>
      <c r="B20" s="54" t="s">
        <v>63</v>
      </c>
      <c r="C20" s="14" t="s">
        <v>14</v>
      </c>
      <c r="D20" s="15">
        <v>1</v>
      </c>
      <c r="E20" s="16"/>
      <c r="F20" s="45"/>
    </row>
    <row r="21" spans="1:6" x14ac:dyDescent="0.3">
      <c r="A21" s="11"/>
      <c r="B21" s="54" t="s">
        <v>64</v>
      </c>
      <c r="C21" s="14" t="s">
        <v>14</v>
      </c>
      <c r="D21" s="15">
        <v>1</v>
      </c>
      <c r="E21" s="16"/>
      <c r="F21" s="45"/>
    </row>
    <row r="22" spans="1:6" x14ac:dyDescent="0.3">
      <c r="A22" s="11"/>
      <c r="B22" s="54" t="s">
        <v>65</v>
      </c>
      <c r="C22" s="14" t="s">
        <v>14</v>
      </c>
      <c r="D22" s="15">
        <v>1</v>
      </c>
      <c r="E22" s="16"/>
      <c r="F22" s="45"/>
    </row>
    <row r="23" spans="1:6" x14ac:dyDescent="0.3">
      <c r="A23" s="11"/>
      <c r="B23" s="54" t="s">
        <v>66</v>
      </c>
      <c r="C23" s="14" t="s">
        <v>14</v>
      </c>
      <c r="D23" s="15">
        <v>2</v>
      </c>
      <c r="E23" s="16"/>
      <c r="F23" s="45"/>
    </row>
    <row r="24" spans="1:6" x14ac:dyDescent="0.3">
      <c r="A24" s="11"/>
      <c r="B24" s="38"/>
      <c r="C24" s="9"/>
      <c r="D24" s="9"/>
      <c r="E24" s="9"/>
      <c r="F24" s="45"/>
    </row>
    <row r="25" spans="1:6" x14ac:dyDescent="0.3">
      <c r="A25" s="11"/>
      <c r="B25" s="54" t="s">
        <v>67</v>
      </c>
      <c r="C25" s="14" t="s">
        <v>14</v>
      </c>
      <c r="D25" s="15">
        <v>1</v>
      </c>
      <c r="E25" s="16"/>
      <c r="F25" s="45"/>
    </row>
    <row r="26" spans="1:6" x14ac:dyDescent="0.3">
      <c r="A26" s="11"/>
      <c r="B26" s="54" t="s">
        <v>68</v>
      </c>
      <c r="C26" s="14" t="s">
        <v>14</v>
      </c>
      <c r="D26" s="15">
        <v>1</v>
      </c>
      <c r="E26" s="16"/>
      <c r="F26" s="45"/>
    </row>
    <row r="27" spans="1:6" ht="27.6" x14ac:dyDescent="0.3">
      <c r="A27" s="11"/>
      <c r="B27" s="54" t="s">
        <v>69</v>
      </c>
      <c r="C27" s="14" t="s">
        <v>14</v>
      </c>
      <c r="D27" s="15">
        <v>1</v>
      </c>
      <c r="E27" s="16"/>
      <c r="F27" s="45"/>
    </row>
    <row r="28" spans="1:6" x14ac:dyDescent="0.3">
      <c r="A28" s="11"/>
      <c r="B28" s="54"/>
      <c r="C28" s="9"/>
      <c r="D28" s="9"/>
      <c r="E28" s="9"/>
      <c r="F28" s="45"/>
    </row>
    <row r="29" spans="1:6" x14ac:dyDescent="0.3">
      <c r="A29" s="11"/>
      <c r="B29" s="64" t="s">
        <v>154</v>
      </c>
      <c r="C29" s="9"/>
      <c r="D29" s="9"/>
      <c r="E29" s="9"/>
      <c r="F29" s="45"/>
    </row>
    <row r="30" spans="1:6" ht="55.2" x14ac:dyDescent="0.3">
      <c r="A30" s="11"/>
      <c r="B30" s="65" t="s">
        <v>148</v>
      </c>
    </row>
    <row r="31" spans="1:6" x14ac:dyDescent="0.3">
      <c r="A31" s="11"/>
      <c r="B31" s="54" t="s">
        <v>71</v>
      </c>
      <c r="C31" s="14" t="s">
        <v>17</v>
      </c>
      <c r="D31" s="15">
        <v>14</v>
      </c>
      <c r="E31" s="16"/>
      <c r="F31" s="45"/>
    </row>
    <row r="32" spans="1:6" x14ac:dyDescent="0.3">
      <c r="A32" s="11"/>
      <c r="B32" s="54" t="s">
        <v>72</v>
      </c>
      <c r="C32" s="14" t="s">
        <v>17</v>
      </c>
      <c r="D32" s="15">
        <v>16</v>
      </c>
      <c r="E32" s="16"/>
      <c r="F32" s="45"/>
    </row>
    <row r="33" spans="1:6" x14ac:dyDescent="0.3">
      <c r="A33" s="11"/>
      <c r="B33" s="54" t="s">
        <v>73</v>
      </c>
      <c r="C33" s="14" t="s">
        <v>17</v>
      </c>
      <c r="D33" s="15">
        <v>21</v>
      </c>
      <c r="E33" s="16"/>
      <c r="F33" s="45"/>
    </row>
    <row r="34" spans="1:6" x14ac:dyDescent="0.3">
      <c r="A34" s="11"/>
      <c r="B34" s="54" t="s">
        <v>74</v>
      </c>
      <c r="C34" s="14" t="s">
        <v>17</v>
      </c>
      <c r="D34" s="15">
        <v>21</v>
      </c>
      <c r="E34" s="16"/>
      <c r="F34" s="45"/>
    </row>
    <row r="35" spans="1:6" x14ac:dyDescent="0.3">
      <c r="A35" s="11"/>
      <c r="B35" s="54" t="s">
        <v>75</v>
      </c>
      <c r="C35" s="14" t="s">
        <v>17</v>
      </c>
      <c r="D35" s="15">
        <v>21</v>
      </c>
      <c r="E35" s="16"/>
      <c r="F35" s="45"/>
    </row>
    <row r="36" spans="1:6" x14ac:dyDescent="0.3">
      <c r="A36" s="11"/>
      <c r="B36" s="54" t="s">
        <v>79</v>
      </c>
      <c r="C36" s="14" t="s">
        <v>17</v>
      </c>
      <c r="D36" s="15">
        <v>21</v>
      </c>
      <c r="E36" s="16"/>
      <c r="F36" s="45"/>
    </row>
    <row r="37" spans="1:6" x14ac:dyDescent="0.3">
      <c r="A37" s="11"/>
      <c r="B37" s="54" t="s">
        <v>76</v>
      </c>
      <c r="C37" s="14" t="s">
        <v>17</v>
      </c>
      <c r="D37" s="15">
        <v>28</v>
      </c>
      <c r="E37" s="16"/>
      <c r="F37" s="45"/>
    </row>
    <row r="38" spans="1:6" x14ac:dyDescent="0.3">
      <c r="B38" s="55" t="s">
        <v>84</v>
      </c>
      <c r="C38" s="56" t="s">
        <v>17</v>
      </c>
      <c r="D38" s="57">
        <v>21</v>
      </c>
      <c r="E38" s="16"/>
      <c r="F38" s="45"/>
    </row>
    <row r="39" spans="1:6" ht="27.6" x14ac:dyDescent="0.3">
      <c r="A39" s="11"/>
      <c r="B39" s="54" t="s">
        <v>77</v>
      </c>
      <c r="C39" s="14" t="s">
        <v>17</v>
      </c>
      <c r="D39" s="15">
        <v>8</v>
      </c>
      <c r="E39" s="16"/>
      <c r="F39" s="45"/>
    </row>
    <row r="40" spans="1:6" x14ac:dyDescent="0.3">
      <c r="A40" s="11"/>
      <c r="B40" s="54" t="s">
        <v>78</v>
      </c>
      <c r="C40" s="14" t="s">
        <v>17</v>
      </c>
      <c r="D40" s="15"/>
      <c r="E40" s="16"/>
      <c r="F40" s="45"/>
    </row>
    <row r="41" spans="1:6" x14ac:dyDescent="0.3">
      <c r="A41" s="11"/>
      <c r="B41" s="38"/>
      <c r="C41" s="9"/>
      <c r="D41" s="9"/>
      <c r="E41" s="9"/>
      <c r="F41" s="45"/>
    </row>
    <row r="42" spans="1:6" x14ac:dyDescent="0.3">
      <c r="A42" s="11"/>
      <c r="B42" s="64" t="s">
        <v>155</v>
      </c>
      <c r="C42" s="9"/>
      <c r="D42" s="9"/>
      <c r="E42" s="9"/>
      <c r="F42" s="45"/>
    </row>
    <row r="43" spans="1:6" x14ac:dyDescent="0.3">
      <c r="A43" s="11"/>
      <c r="B43" s="65" t="s">
        <v>81</v>
      </c>
      <c r="C43" s="14" t="s">
        <v>14</v>
      </c>
      <c r="D43" s="15">
        <v>1</v>
      </c>
      <c r="E43" s="16"/>
      <c r="F43" s="45"/>
    </row>
    <row r="44" spans="1:6" x14ac:dyDescent="0.3">
      <c r="A44" s="11"/>
      <c r="B44" s="4" t="s">
        <v>94</v>
      </c>
      <c r="C44" s="14" t="s">
        <v>17</v>
      </c>
      <c r="D44" s="15">
        <v>10</v>
      </c>
      <c r="E44" s="16"/>
      <c r="F44" s="45"/>
    </row>
    <row r="45" spans="1:6" x14ac:dyDescent="0.3">
      <c r="A45" s="11"/>
      <c r="B45" s="53"/>
      <c r="C45" s="14"/>
      <c r="D45" s="15"/>
      <c r="E45" s="16"/>
      <c r="F45" s="45"/>
    </row>
    <row r="46" spans="1:6" x14ac:dyDescent="0.3">
      <c r="A46" s="11"/>
      <c r="B46" s="53" t="s">
        <v>156</v>
      </c>
      <c r="C46" s="9"/>
      <c r="D46" s="9"/>
      <c r="E46" s="9"/>
      <c r="F46" s="45"/>
    </row>
    <row r="47" spans="1:6" x14ac:dyDescent="0.3">
      <c r="A47" s="11"/>
      <c r="B47" s="4" t="s">
        <v>146</v>
      </c>
      <c r="C47" s="14" t="s">
        <v>14</v>
      </c>
      <c r="D47" s="15">
        <v>1</v>
      </c>
      <c r="E47" s="16"/>
      <c r="F47" s="45"/>
    </row>
    <row r="48" spans="1:6" x14ac:dyDescent="0.3">
      <c r="A48" s="11"/>
      <c r="B48" s="53"/>
      <c r="C48" s="14"/>
      <c r="D48" s="15"/>
      <c r="E48" s="16"/>
      <c r="F48" s="45"/>
    </row>
    <row r="49" spans="1:6" x14ac:dyDescent="0.3">
      <c r="A49" s="11"/>
      <c r="B49" s="64" t="s">
        <v>82</v>
      </c>
      <c r="C49" s="14"/>
      <c r="D49" s="15"/>
      <c r="E49" s="16"/>
      <c r="F49" s="45"/>
    </row>
    <row r="50" spans="1:6" x14ac:dyDescent="0.3">
      <c r="A50" s="11"/>
      <c r="B50" s="65" t="s">
        <v>83</v>
      </c>
      <c r="C50" s="14" t="s">
        <v>14</v>
      </c>
      <c r="D50" s="15">
        <v>1</v>
      </c>
      <c r="E50" s="16"/>
      <c r="F50" s="45"/>
    </row>
    <row r="51" spans="1:6" ht="55.2" x14ac:dyDescent="0.3">
      <c r="A51" s="11"/>
      <c r="B51" s="54" t="s">
        <v>147</v>
      </c>
      <c r="C51" s="14" t="s">
        <v>17</v>
      </c>
      <c r="D51" s="15">
        <v>34</v>
      </c>
      <c r="E51" s="16"/>
      <c r="F51" s="45"/>
    </row>
    <row r="52" spans="1:6" x14ac:dyDescent="0.3">
      <c r="A52" s="11"/>
      <c r="B52" s="53"/>
      <c r="C52" s="9"/>
      <c r="D52" s="9"/>
      <c r="E52" s="16"/>
      <c r="F52" s="45"/>
    </row>
    <row r="53" spans="1:6" x14ac:dyDescent="0.3">
      <c r="A53" s="11"/>
      <c r="B53" s="53" t="s">
        <v>157</v>
      </c>
      <c r="C53" s="9" t="s">
        <v>14</v>
      </c>
      <c r="D53" s="9">
        <v>1</v>
      </c>
      <c r="E53" s="16"/>
      <c r="F53" s="45"/>
    </row>
    <row r="54" spans="1:6" x14ac:dyDescent="0.3">
      <c r="A54" s="11"/>
      <c r="B54" s="53" t="s">
        <v>158</v>
      </c>
      <c r="C54" s="9"/>
      <c r="D54" s="9"/>
      <c r="E54" s="16"/>
      <c r="F54" s="45"/>
    </row>
    <row r="55" spans="1:6" x14ac:dyDescent="0.3">
      <c r="A55" s="11"/>
      <c r="B55" s="53"/>
      <c r="C55" s="9"/>
      <c r="D55" s="9"/>
      <c r="E55" s="16"/>
      <c r="F55" s="45"/>
    </row>
    <row r="56" spans="1:6" x14ac:dyDescent="0.3">
      <c r="A56" s="11"/>
      <c r="B56" s="64" t="s">
        <v>85</v>
      </c>
      <c r="C56" s="9"/>
      <c r="D56" s="9"/>
      <c r="E56" s="16"/>
      <c r="F56" s="45"/>
    </row>
    <row r="57" spans="1:6" x14ac:dyDescent="0.3">
      <c r="A57" s="13"/>
      <c r="B57" s="54" t="s">
        <v>86</v>
      </c>
      <c r="C57" s="14" t="s">
        <v>14</v>
      </c>
      <c r="D57" s="15">
        <v>1</v>
      </c>
      <c r="E57" s="16"/>
      <c r="F57" s="45"/>
    </row>
    <row r="58" spans="1:6" x14ac:dyDescent="0.3">
      <c r="A58" s="13"/>
      <c r="B58" s="13"/>
      <c r="C58" s="14"/>
      <c r="D58" s="15"/>
      <c r="E58" s="16"/>
      <c r="F58" s="45"/>
    </row>
    <row r="59" spans="1:6" x14ac:dyDescent="0.3">
      <c r="A59" s="13"/>
      <c r="B59" s="64" t="s">
        <v>87</v>
      </c>
      <c r="C59" s="14"/>
      <c r="D59" s="15"/>
      <c r="E59" s="16"/>
      <c r="F59" s="45"/>
    </row>
    <row r="60" spans="1:6" ht="27.6" x14ac:dyDescent="0.3">
      <c r="A60" s="13"/>
      <c r="B60" s="65" t="s">
        <v>88</v>
      </c>
      <c r="C60" s="14"/>
      <c r="D60" s="15"/>
      <c r="E60" s="16"/>
      <c r="F60" s="45"/>
    </row>
    <row r="61" spans="1:6" x14ac:dyDescent="0.3">
      <c r="A61" s="13"/>
      <c r="B61" s="52" t="s">
        <v>89</v>
      </c>
      <c r="C61" s="14" t="s">
        <v>14</v>
      </c>
      <c r="D61" s="15">
        <v>1</v>
      </c>
      <c r="E61" s="16"/>
      <c r="F61" s="45"/>
    </row>
    <row r="62" spans="1:6" x14ac:dyDescent="0.3">
      <c r="A62" s="13"/>
      <c r="B62" s="52"/>
      <c r="C62" s="14"/>
      <c r="D62" s="15"/>
      <c r="E62" s="16"/>
      <c r="F62" s="45"/>
    </row>
    <row r="63" spans="1:6" ht="28.8" x14ac:dyDescent="0.3">
      <c r="A63" s="13"/>
      <c r="B63" s="52" t="s">
        <v>90</v>
      </c>
      <c r="C63" s="14"/>
      <c r="D63" s="15"/>
      <c r="E63" s="16"/>
      <c r="F63" s="45"/>
    </row>
    <row r="64" spans="1:6" x14ac:dyDescent="0.3">
      <c r="A64" s="13"/>
      <c r="B64" s="52"/>
      <c r="C64" s="14"/>
      <c r="D64" s="15"/>
      <c r="E64" s="16"/>
      <c r="F64" s="45"/>
    </row>
    <row r="65" spans="1:6" ht="28.2" x14ac:dyDescent="0.3">
      <c r="A65" s="13"/>
      <c r="B65" s="52" t="s">
        <v>91</v>
      </c>
      <c r="C65" s="14" t="s">
        <v>17</v>
      </c>
      <c r="D65" s="15">
        <v>17</v>
      </c>
      <c r="E65" s="16"/>
      <c r="F65" s="45"/>
    </row>
    <row r="66" spans="1:6" x14ac:dyDescent="0.3">
      <c r="A66" s="13"/>
      <c r="B66" s="52"/>
      <c r="C66" s="14"/>
      <c r="D66" s="15"/>
      <c r="E66" s="16"/>
      <c r="F66" s="45"/>
    </row>
    <row r="67" spans="1:6" ht="28.2" x14ac:dyDescent="0.3">
      <c r="A67" s="13"/>
      <c r="B67" s="52" t="s">
        <v>92</v>
      </c>
      <c r="C67" s="14" t="s">
        <v>17</v>
      </c>
      <c r="D67" s="15">
        <v>12</v>
      </c>
      <c r="E67" s="16"/>
      <c r="F67" s="45"/>
    </row>
    <row r="68" spans="1:6" x14ac:dyDescent="0.3">
      <c r="A68" s="13"/>
      <c r="B68" s="52"/>
      <c r="C68" s="14"/>
      <c r="D68" s="15"/>
      <c r="E68" s="16"/>
      <c r="F68" s="45"/>
    </row>
    <row r="69" spans="1:6" ht="42" x14ac:dyDescent="0.3">
      <c r="A69" s="13"/>
      <c r="B69" s="52" t="s">
        <v>93</v>
      </c>
      <c r="C69" s="14" t="s">
        <v>17</v>
      </c>
      <c r="D69" s="15">
        <v>50</v>
      </c>
      <c r="E69" s="16"/>
      <c r="F69" s="45"/>
    </row>
    <row r="70" spans="1:6" x14ac:dyDescent="0.3">
      <c r="A70" s="60"/>
      <c r="B70" s="52"/>
      <c r="C70" s="14"/>
      <c r="D70" s="15"/>
      <c r="E70" s="16"/>
      <c r="F70" s="45"/>
    </row>
    <row r="71" spans="1:6" x14ac:dyDescent="0.3">
      <c r="B71" s="38" t="s">
        <v>145</v>
      </c>
      <c r="C71" s="9" t="s">
        <v>14</v>
      </c>
      <c r="D71" s="9">
        <v>1</v>
      </c>
      <c r="E71" s="9"/>
      <c r="F71" s="45"/>
    </row>
    <row r="72" spans="1:6" ht="18" x14ac:dyDescent="0.3">
      <c r="B72" s="19" t="s">
        <v>57</v>
      </c>
    </row>
    <row r="73" spans="1:6" x14ac:dyDescent="0.3">
      <c r="A73" s="20"/>
      <c r="B73" s="21" t="s">
        <v>6</v>
      </c>
      <c r="C73" s="22"/>
      <c r="D73" s="22"/>
      <c r="E73" s="22"/>
      <c r="F73" s="46">
        <f>SUM(F6:F72)</f>
        <v>0</v>
      </c>
    </row>
    <row r="74" spans="1:6" ht="15" thickBot="1" x14ac:dyDescent="0.35">
      <c r="A74" s="23"/>
      <c r="B74" s="24" t="s">
        <v>7</v>
      </c>
      <c r="C74" s="25"/>
      <c r="D74" s="25"/>
      <c r="E74" s="25"/>
      <c r="F74" s="47">
        <f>F73*0.2</f>
        <v>0</v>
      </c>
    </row>
    <row r="75" spans="1:6" ht="15" thickBot="1" x14ac:dyDescent="0.35">
      <c r="A75" s="23"/>
      <c r="B75" s="24" t="s">
        <v>8</v>
      </c>
      <c r="C75" s="25"/>
      <c r="D75" s="25"/>
      <c r="E75" s="25"/>
      <c r="F75" s="48">
        <f>F74+F73</f>
        <v>0</v>
      </c>
    </row>
    <row r="77" spans="1:6" x14ac:dyDescent="0.3">
      <c r="B77" s="26"/>
      <c r="D77" s="27" t="s">
        <v>9</v>
      </c>
      <c r="E77" s="28"/>
      <c r="F77" s="49"/>
    </row>
    <row r="78" spans="1:6" x14ac:dyDescent="0.3">
      <c r="B78" s="29"/>
      <c r="D78" s="30" t="s">
        <v>10</v>
      </c>
      <c r="E78" s="31"/>
      <c r="F78" s="50"/>
    </row>
    <row r="79" spans="1:6" x14ac:dyDescent="0.3">
      <c r="B79" s="29"/>
      <c r="D79" s="30"/>
      <c r="E79" s="31"/>
      <c r="F79" s="50"/>
    </row>
    <row r="80" spans="1:6" x14ac:dyDescent="0.3">
      <c r="B80" s="32"/>
      <c r="D80" s="33"/>
      <c r="E80" s="31"/>
      <c r="F80" s="50"/>
    </row>
    <row r="81" spans="1:6" x14ac:dyDescent="0.3">
      <c r="B81" s="32"/>
      <c r="D81" s="33"/>
      <c r="E81" s="31"/>
      <c r="F81" s="50"/>
    </row>
    <row r="82" spans="1:6" x14ac:dyDescent="0.3">
      <c r="B82" s="34"/>
      <c r="D82" s="35"/>
      <c r="E82" s="36"/>
      <c r="F82" s="51"/>
    </row>
    <row r="83" spans="1:6" x14ac:dyDescent="0.3">
      <c r="A83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showGridLines="0" view="pageBreakPreview" topLeftCell="A76" zoomScale="145" zoomScaleNormal="100" zoomScaleSheetLayoutView="145" workbookViewId="0">
      <selection activeCell="E11" sqref="E11:F85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3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40"/>
    </row>
    <row r="2" spans="1:6" ht="18" x14ac:dyDescent="0.3">
      <c r="A2" s="6"/>
      <c r="B2" s="7" t="s">
        <v>26</v>
      </c>
      <c r="C2" s="6"/>
      <c r="D2" s="6"/>
      <c r="E2" s="6"/>
      <c r="F2" s="42"/>
    </row>
    <row r="3" spans="1:6" ht="8.4" customHeight="1" x14ac:dyDescent="0.3">
      <c r="A3" s="3"/>
      <c r="B3" s="3"/>
      <c r="C3" s="3"/>
      <c r="D3" s="3"/>
      <c r="E3" s="3"/>
      <c r="F3" s="41"/>
    </row>
    <row r="4" spans="1:6" ht="18" x14ac:dyDescent="0.3">
      <c r="A4" s="37" t="s">
        <v>202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4" t="s">
        <v>5</v>
      </c>
    </row>
    <row r="6" spans="1:6" x14ac:dyDescent="0.3">
      <c r="A6" s="11" t="s">
        <v>32</v>
      </c>
      <c r="B6" s="38" t="s">
        <v>278</v>
      </c>
      <c r="C6" s="9" t="s">
        <v>14</v>
      </c>
      <c r="D6" s="9">
        <v>1</v>
      </c>
      <c r="E6" s="9"/>
      <c r="F6" s="45"/>
    </row>
    <row r="7" spans="1:6" x14ac:dyDescent="0.3">
      <c r="A7" s="11" t="s">
        <v>13</v>
      </c>
      <c r="B7" s="38" t="s">
        <v>279</v>
      </c>
      <c r="C7" s="9" t="s">
        <v>14</v>
      </c>
      <c r="D7" s="9">
        <v>1</v>
      </c>
      <c r="E7" s="9"/>
      <c r="F7" s="45"/>
    </row>
    <row r="8" spans="1:6" x14ac:dyDescent="0.3">
      <c r="A8" s="11"/>
      <c r="B8" s="38"/>
      <c r="C8" s="9"/>
      <c r="D8" s="9"/>
      <c r="E8" s="9"/>
      <c r="F8" s="45"/>
    </row>
    <row r="9" spans="1:6" x14ac:dyDescent="0.3">
      <c r="A9" s="11"/>
      <c r="B9" s="38" t="s">
        <v>37</v>
      </c>
      <c r="C9" s="9"/>
      <c r="D9" s="9"/>
      <c r="E9" s="9"/>
      <c r="F9" s="45"/>
    </row>
    <row r="10" spans="1:6" x14ac:dyDescent="0.3">
      <c r="A10" s="11"/>
      <c r="B10" s="65" t="s">
        <v>38</v>
      </c>
      <c r="C10" s="9"/>
      <c r="D10" s="9"/>
      <c r="E10" s="9"/>
      <c r="F10" s="45"/>
    </row>
    <row r="11" spans="1:6" x14ac:dyDescent="0.3">
      <c r="A11" s="11"/>
      <c r="B11" s="54" t="s">
        <v>159</v>
      </c>
      <c r="C11" s="14"/>
      <c r="D11" s="15"/>
      <c r="E11" s="16"/>
      <c r="F11" s="45"/>
    </row>
    <row r="12" spans="1:6" x14ac:dyDescent="0.3">
      <c r="A12" s="11"/>
      <c r="B12" s="54" t="s">
        <v>160</v>
      </c>
      <c r="C12" s="14" t="s">
        <v>14</v>
      </c>
      <c r="D12" s="15">
        <v>1</v>
      </c>
      <c r="E12" s="16"/>
      <c r="F12" s="45"/>
    </row>
    <row r="13" spans="1:6" x14ac:dyDescent="0.3">
      <c r="A13" s="11"/>
      <c r="B13" s="54" t="s">
        <v>161</v>
      </c>
      <c r="C13" s="14" t="s">
        <v>14</v>
      </c>
      <c r="D13" s="15">
        <v>1</v>
      </c>
      <c r="E13" s="16"/>
      <c r="F13" s="45"/>
    </row>
    <row r="14" spans="1:6" x14ac:dyDescent="0.3">
      <c r="B14" s="54"/>
      <c r="C14" s="14"/>
      <c r="D14" s="15"/>
      <c r="E14" s="16"/>
      <c r="F14" s="45"/>
    </row>
    <row r="15" spans="1:6" x14ac:dyDescent="0.3">
      <c r="B15" s="54" t="s">
        <v>162</v>
      </c>
      <c r="C15" s="14"/>
      <c r="D15" s="15"/>
      <c r="E15" s="16"/>
      <c r="F15" s="45"/>
    </row>
    <row r="16" spans="1:6" x14ac:dyDescent="0.3">
      <c r="B16" s="54" t="s">
        <v>163</v>
      </c>
      <c r="C16" s="14" t="s">
        <v>14</v>
      </c>
      <c r="D16" s="15">
        <v>1</v>
      </c>
      <c r="E16" s="16"/>
      <c r="F16" s="45"/>
    </row>
    <row r="17" spans="2:6" x14ac:dyDescent="0.3">
      <c r="B17" s="54" t="s">
        <v>164</v>
      </c>
      <c r="C17" s="14" t="s">
        <v>14</v>
      </c>
      <c r="D17" s="15">
        <v>1</v>
      </c>
      <c r="E17" s="16"/>
      <c r="F17" s="45"/>
    </row>
    <row r="18" spans="2:6" x14ac:dyDescent="0.3">
      <c r="B18" s="54"/>
      <c r="C18" s="14"/>
      <c r="D18" s="15"/>
      <c r="E18" s="16"/>
      <c r="F18" s="45"/>
    </row>
    <row r="19" spans="2:6" x14ac:dyDescent="0.3">
      <c r="B19" s="54" t="s">
        <v>165</v>
      </c>
      <c r="C19" s="14"/>
      <c r="D19" s="15"/>
      <c r="E19" s="16"/>
      <c r="F19" s="45"/>
    </row>
    <row r="20" spans="2:6" x14ac:dyDescent="0.3">
      <c r="B20" s="54" t="s">
        <v>166</v>
      </c>
      <c r="C20" s="14" t="s">
        <v>14</v>
      </c>
      <c r="D20" s="15">
        <v>1</v>
      </c>
      <c r="E20" s="16"/>
      <c r="F20" s="45"/>
    </row>
    <row r="21" spans="2:6" x14ac:dyDescent="0.3">
      <c r="B21" s="54" t="s">
        <v>167</v>
      </c>
      <c r="C21" s="14" t="s">
        <v>14</v>
      </c>
      <c r="D21" s="15">
        <v>1</v>
      </c>
      <c r="E21" s="16"/>
      <c r="F21" s="45"/>
    </row>
    <row r="22" spans="2:6" x14ac:dyDescent="0.3">
      <c r="B22" s="54"/>
      <c r="C22" s="14"/>
      <c r="D22" s="15"/>
      <c r="E22" s="16"/>
      <c r="F22" s="45"/>
    </row>
    <row r="23" spans="2:6" x14ac:dyDescent="0.3">
      <c r="B23" s="54" t="s">
        <v>168</v>
      </c>
      <c r="C23" s="14"/>
      <c r="D23" s="15"/>
      <c r="E23" s="16"/>
      <c r="F23" s="45"/>
    </row>
    <row r="24" spans="2:6" x14ac:dyDescent="0.3">
      <c r="B24" s="54" t="s">
        <v>169</v>
      </c>
      <c r="C24" s="14" t="s">
        <v>14</v>
      </c>
      <c r="D24" s="15">
        <v>1</v>
      </c>
      <c r="E24" s="16"/>
      <c r="F24" s="45"/>
    </row>
    <row r="25" spans="2:6" x14ac:dyDescent="0.3">
      <c r="B25" s="54" t="s">
        <v>170</v>
      </c>
      <c r="C25" s="14" t="s">
        <v>14</v>
      </c>
      <c r="D25" s="15">
        <v>1</v>
      </c>
      <c r="E25" s="16"/>
      <c r="F25" s="45"/>
    </row>
    <row r="26" spans="2:6" x14ac:dyDescent="0.3">
      <c r="B26" s="54" t="s">
        <v>171</v>
      </c>
      <c r="C26" s="14" t="s">
        <v>14</v>
      </c>
      <c r="D26" s="15">
        <v>1</v>
      </c>
      <c r="E26" s="16"/>
      <c r="F26" s="45"/>
    </row>
    <row r="27" spans="2:6" x14ac:dyDescent="0.3">
      <c r="B27" s="54" t="s">
        <v>172</v>
      </c>
      <c r="C27" s="14" t="s">
        <v>14</v>
      </c>
      <c r="D27" s="15">
        <v>1</v>
      </c>
      <c r="E27" s="16"/>
      <c r="F27" s="45"/>
    </row>
    <row r="28" spans="2:6" x14ac:dyDescent="0.3">
      <c r="B28" s="54" t="s">
        <v>173</v>
      </c>
      <c r="C28" s="14" t="s">
        <v>14</v>
      </c>
      <c r="D28" s="15">
        <v>1</v>
      </c>
      <c r="E28" s="16"/>
      <c r="F28" s="45"/>
    </row>
    <row r="29" spans="2:6" x14ac:dyDescent="0.3">
      <c r="B29" s="54" t="s">
        <v>174</v>
      </c>
      <c r="C29" s="14" t="s">
        <v>14</v>
      </c>
      <c r="D29" s="15">
        <v>1</v>
      </c>
      <c r="E29" s="16"/>
      <c r="F29" s="45"/>
    </row>
    <row r="30" spans="2:6" x14ac:dyDescent="0.3">
      <c r="B30" s="54" t="s">
        <v>175</v>
      </c>
      <c r="C30" s="14" t="s">
        <v>14</v>
      </c>
      <c r="D30" s="15">
        <v>1</v>
      </c>
      <c r="E30" s="16"/>
      <c r="F30" s="45"/>
    </row>
    <row r="31" spans="2:6" x14ac:dyDescent="0.3">
      <c r="B31" s="54" t="s">
        <v>176</v>
      </c>
      <c r="C31" s="14" t="s">
        <v>14</v>
      </c>
      <c r="D31" s="15">
        <v>1</v>
      </c>
      <c r="E31" s="16"/>
      <c r="F31" s="45"/>
    </row>
    <row r="32" spans="2:6" x14ac:dyDescent="0.3">
      <c r="B32" s="54" t="s">
        <v>177</v>
      </c>
      <c r="C32" s="14" t="s">
        <v>14</v>
      </c>
      <c r="D32" s="15">
        <v>1</v>
      </c>
      <c r="E32" s="16"/>
      <c r="F32" s="45"/>
    </row>
    <row r="33" spans="2:6" x14ac:dyDescent="0.3">
      <c r="B33" s="54" t="s">
        <v>178</v>
      </c>
      <c r="C33" s="14" t="s">
        <v>14</v>
      </c>
      <c r="D33" s="15">
        <v>1</v>
      </c>
      <c r="E33" s="16"/>
      <c r="F33" s="45"/>
    </row>
    <row r="34" spans="2:6" x14ac:dyDescent="0.3">
      <c r="B34" s="54"/>
      <c r="C34" s="14"/>
      <c r="D34" s="15"/>
      <c r="E34" s="16"/>
      <c r="F34" s="45"/>
    </row>
    <row r="35" spans="2:6" x14ac:dyDescent="0.3">
      <c r="B35" s="38" t="s">
        <v>152</v>
      </c>
      <c r="C35" s="14"/>
      <c r="D35" s="15"/>
      <c r="E35" s="16"/>
      <c r="F35" s="45"/>
    </row>
    <row r="36" spans="2:6" x14ac:dyDescent="0.3">
      <c r="B36" s="54" t="s">
        <v>159</v>
      </c>
      <c r="C36" s="14"/>
      <c r="D36" s="15"/>
      <c r="E36" s="16"/>
      <c r="F36" s="45"/>
    </row>
    <row r="37" spans="2:6" x14ac:dyDescent="0.3">
      <c r="B37" s="54" t="s">
        <v>103</v>
      </c>
      <c r="C37" s="14" t="s">
        <v>14</v>
      </c>
      <c r="D37" s="15">
        <v>1</v>
      </c>
      <c r="E37" s="16"/>
      <c r="F37" s="45"/>
    </row>
    <row r="38" spans="2:6" x14ac:dyDescent="0.3">
      <c r="B38" s="54"/>
      <c r="C38" s="14"/>
      <c r="D38" s="15"/>
      <c r="E38" s="16"/>
      <c r="F38" s="45"/>
    </row>
    <row r="39" spans="2:6" x14ac:dyDescent="0.3">
      <c r="B39" s="54" t="s">
        <v>162</v>
      </c>
      <c r="C39" s="14"/>
      <c r="D39" s="15"/>
      <c r="E39" s="16"/>
      <c r="F39" s="45"/>
    </row>
    <row r="40" spans="2:6" x14ac:dyDescent="0.3">
      <c r="B40" s="54" t="s">
        <v>104</v>
      </c>
      <c r="C40" s="14" t="s">
        <v>14</v>
      </c>
      <c r="D40" s="15">
        <v>1</v>
      </c>
      <c r="E40" s="16"/>
      <c r="F40" s="45"/>
    </row>
    <row r="41" spans="2:6" x14ac:dyDescent="0.3">
      <c r="B41" s="54" t="s">
        <v>179</v>
      </c>
      <c r="C41" s="14" t="s">
        <v>14</v>
      </c>
      <c r="D41" s="15">
        <v>1</v>
      </c>
      <c r="E41" s="16"/>
      <c r="F41" s="45"/>
    </row>
    <row r="42" spans="2:6" x14ac:dyDescent="0.3">
      <c r="B42" s="54"/>
      <c r="C42" s="14"/>
      <c r="D42" s="15"/>
      <c r="E42" s="16"/>
      <c r="F42" s="45"/>
    </row>
    <row r="43" spans="2:6" x14ac:dyDescent="0.3">
      <c r="B43" s="54" t="s">
        <v>165</v>
      </c>
      <c r="C43" s="14"/>
      <c r="D43" s="15"/>
      <c r="E43" s="16"/>
      <c r="F43" s="45"/>
    </row>
    <row r="44" spans="2:6" x14ac:dyDescent="0.3">
      <c r="B44" s="54" t="s">
        <v>101</v>
      </c>
      <c r="C44" s="14" t="s">
        <v>14</v>
      </c>
      <c r="D44" s="15">
        <v>1</v>
      </c>
      <c r="E44" s="16"/>
      <c r="F44" s="45"/>
    </row>
    <row r="45" spans="2:6" x14ac:dyDescent="0.3">
      <c r="B45" s="54" t="s">
        <v>180</v>
      </c>
      <c r="C45" s="14" t="s">
        <v>14</v>
      </c>
      <c r="D45" s="15">
        <v>1</v>
      </c>
      <c r="E45" s="16"/>
      <c r="F45" s="45"/>
    </row>
    <row r="46" spans="2:6" x14ac:dyDescent="0.3">
      <c r="B46" s="54"/>
      <c r="C46" s="14"/>
      <c r="D46" s="15"/>
      <c r="E46" s="16"/>
      <c r="F46" s="45"/>
    </row>
    <row r="47" spans="2:6" x14ac:dyDescent="0.3">
      <c r="B47" s="54" t="s">
        <v>168</v>
      </c>
      <c r="C47" s="14"/>
      <c r="D47" s="15"/>
      <c r="E47" s="16"/>
      <c r="F47" s="45"/>
    </row>
    <row r="48" spans="2:6" x14ac:dyDescent="0.3">
      <c r="B48" s="54" t="s">
        <v>105</v>
      </c>
      <c r="C48" s="14" t="s">
        <v>14</v>
      </c>
      <c r="D48" s="15">
        <v>1</v>
      </c>
      <c r="E48" s="16"/>
      <c r="F48" s="45"/>
    </row>
    <row r="49" spans="2:6" x14ac:dyDescent="0.3">
      <c r="B49" s="54" t="s">
        <v>106</v>
      </c>
      <c r="C49" s="14" t="s">
        <v>14</v>
      </c>
      <c r="D49" s="15">
        <v>1</v>
      </c>
      <c r="E49" s="16"/>
      <c r="F49" s="45"/>
    </row>
    <row r="50" spans="2:6" x14ac:dyDescent="0.3">
      <c r="B50" s="54" t="s">
        <v>107</v>
      </c>
      <c r="C50" s="14" t="s">
        <v>14</v>
      </c>
      <c r="D50" s="15">
        <v>1</v>
      </c>
      <c r="E50" s="16"/>
      <c r="F50" s="45"/>
    </row>
    <row r="51" spans="2:6" x14ac:dyDescent="0.3">
      <c r="B51" s="54" t="s">
        <v>181</v>
      </c>
      <c r="C51" s="14" t="s">
        <v>14</v>
      </c>
      <c r="D51" s="15">
        <v>1</v>
      </c>
      <c r="E51" s="16"/>
      <c r="F51" s="45"/>
    </row>
    <row r="52" spans="2:6" x14ac:dyDescent="0.3">
      <c r="B52" s="54" t="s">
        <v>182</v>
      </c>
      <c r="C52" s="14" t="s">
        <v>14</v>
      </c>
      <c r="D52" s="15">
        <v>1</v>
      </c>
      <c r="E52" s="16"/>
      <c r="F52" s="45"/>
    </row>
    <row r="53" spans="2:6" x14ac:dyDescent="0.3">
      <c r="B53" s="54" t="s">
        <v>100</v>
      </c>
      <c r="C53" s="14" t="s">
        <v>14</v>
      </c>
      <c r="D53" s="15">
        <v>1</v>
      </c>
      <c r="E53" s="16"/>
      <c r="F53" s="45"/>
    </row>
    <row r="54" spans="2:6" x14ac:dyDescent="0.3">
      <c r="B54" s="54" t="s">
        <v>99</v>
      </c>
      <c r="C54" s="14" t="s">
        <v>14</v>
      </c>
      <c r="D54" s="15">
        <v>1</v>
      </c>
      <c r="E54" s="16"/>
      <c r="F54" s="45"/>
    </row>
    <row r="55" spans="2:6" x14ac:dyDescent="0.3">
      <c r="B55" s="54" t="s">
        <v>98</v>
      </c>
      <c r="C55" s="14" t="s">
        <v>14</v>
      </c>
      <c r="D55" s="15">
        <v>1</v>
      </c>
      <c r="E55" s="16"/>
      <c r="F55" s="45"/>
    </row>
    <row r="56" spans="2:6" x14ac:dyDescent="0.3">
      <c r="B56" s="54" t="s">
        <v>97</v>
      </c>
      <c r="C56" s="14" t="s">
        <v>14</v>
      </c>
      <c r="D56" s="15">
        <v>1</v>
      </c>
      <c r="E56" s="16"/>
      <c r="F56" s="45"/>
    </row>
    <row r="57" spans="2:6" x14ac:dyDescent="0.3">
      <c r="B57" s="54" t="s">
        <v>96</v>
      </c>
      <c r="C57" s="14" t="s">
        <v>14</v>
      </c>
      <c r="D57" s="15">
        <v>1</v>
      </c>
      <c r="E57" s="16"/>
      <c r="F57" s="45"/>
    </row>
    <row r="58" spans="2:6" x14ac:dyDescent="0.3">
      <c r="B58" s="54" t="s">
        <v>121</v>
      </c>
      <c r="C58" s="14" t="s">
        <v>14</v>
      </c>
      <c r="D58" s="15">
        <v>1</v>
      </c>
      <c r="E58" s="16"/>
      <c r="F58" s="45"/>
    </row>
    <row r="59" spans="2:6" x14ac:dyDescent="0.3">
      <c r="B59" s="54" t="s">
        <v>183</v>
      </c>
      <c r="C59" s="14" t="s">
        <v>14</v>
      </c>
      <c r="D59" s="15">
        <v>1</v>
      </c>
      <c r="E59" s="16"/>
      <c r="F59" s="45"/>
    </row>
    <row r="60" spans="2:6" x14ac:dyDescent="0.3">
      <c r="B60" s="54"/>
      <c r="C60" s="14"/>
      <c r="D60" s="15"/>
      <c r="E60" s="16"/>
      <c r="F60" s="45"/>
    </row>
    <row r="61" spans="2:6" x14ac:dyDescent="0.3">
      <c r="B61" s="54"/>
      <c r="C61" s="14"/>
      <c r="D61" s="15"/>
      <c r="E61" s="16"/>
      <c r="F61" s="45"/>
    </row>
    <row r="62" spans="2:6" x14ac:dyDescent="0.3">
      <c r="B62" s="38" t="s">
        <v>47</v>
      </c>
      <c r="C62" s="14"/>
      <c r="D62" s="15"/>
      <c r="E62" s="16"/>
      <c r="F62" s="45"/>
    </row>
    <row r="63" spans="2:6" ht="27.6" x14ac:dyDescent="0.3">
      <c r="B63" s="54" t="s">
        <v>102</v>
      </c>
      <c r="C63" s="14"/>
      <c r="D63" s="15"/>
      <c r="E63" s="16"/>
      <c r="F63" s="45"/>
    </row>
    <row r="64" spans="2:6" x14ac:dyDescent="0.3">
      <c r="B64" s="54"/>
      <c r="C64" s="14"/>
      <c r="D64" s="15"/>
      <c r="E64" s="16"/>
      <c r="F64" s="45"/>
    </row>
    <row r="65" spans="2:6" x14ac:dyDescent="0.3">
      <c r="B65" s="54" t="s">
        <v>184</v>
      </c>
      <c r="C65" s="14" t="s">
        <v>14</v>
      </c>
      <c r="D65" s="15">
        <v>1</v>
      </c>
      <c r="E65" s="16"/>
      <c r="F65" s="45"/>
    </row>
    <row r="66" spans="2:6" x14ac:dyDescent="0.3">
      <c r="B66" s="54" t="s">
        <v>185</v>
      </c>
      <c r="C66" s="14" t="s">
        <v>14</v>
      </c>
      <c r="D66" s="15">
        <v>1</v>
      </c>
      <c r="E66" s="16"/>
      <c r="F66" s="45"/>
    </row>
    <row r="67" spans="2:6" x14ac:dyDescent="0.3">
      <c r="B67" s="54" t="s">
        <v>186</v>
      </c>
      <c r="C67" s="14" t="s">
        <v>14</v>
      </c>
      <c r="D67" s="15">
        <v>1</v>
      </c>
      <c r="E67" s="16"/>
      <c r="F67" s="45"/>
    </row>
    <row r="68" spans="2:6" x14ac:dyDescent="0.3">
      <c r="B68" s="54" t="s">
        <v>187</v>
      </c>
      <c r="C68" s="14" t="s">
        <v>14</v>
      </c>
      <c r="D68" s="15">
        <v>1</v>
      </c>
      <c r="E68" s="16"/>
      <c r="F68" s="45"/>
    </row>
    <row r="69" spans="2:6" x14ac:dyDescent="0.3">
      <c r="B69" s="54" t="s">
        <v>188</v>
      </c>
      <c r="C69" s="14" t="s">
        <v>14</v>
      </c>
      <c r="D69" s="15">
        <v>1</v>
      </c>
      <c r="E69" s="16"/>
      <c r="F69" s="45"/>
    </row>
    <row r="70" spans="2:6" x14ac:dyDescent="0.3">
      <c r="B70" s="54" t="s">
        <v>189</v>
      </c>
      <c r="C70" s="14" t="s">
        <v>14</v>
      </c>
      <c r="D70" s="15">
        <v>1</v>
      </c>
      <c r="E70" s="16"/>
      <c r="F70" s="45"/>
    </row>
    <row r="71" spans="2:6" x14ac:dyDescent="0.3">
      <c r="B71" s="54" t="s">
        <v>190</v>
      </c>
      <c r="C71" s="14" t="s">
        <v>14</v>
      </c>
      <c r="D71" s="15">
        <v>1</v>
      </c>
      <c r="E71" s="16"/>
      <c r="F71" s="45"/>
    </row>
    <row r="72" spans="2:6" x14ac:dyDescent="0.3">
      <c r="B72" s="54" t="s">
        <v>191</v>
      </c>
      <c r="C72" s="14" t="s">
        <v>14</v>
      </c>
      <c r="D72" s="15">
        <v>1</v>
      </c>
      <c r="E72" s="16"/>
      <c r="F72" s="45"/>
    </row>
    <row r="73" spans="2:6" x14ac:dyDescent="0.3">
      <c r="B73" s="54" t="s">
        <v>192</v>
      </c>
      <c r="C73" s="14" t="s">
        <v>14</v>
      </c>
      <c r="D73" s="15">
        <v>1</v>
      </c>
      <c r="E73" s="16"/>
      <c r="F73" s="45"/>
    </row>
    <row r="74" spans="2:6" x14ac:dyDescent="0.3">
      <c r="B74" s="54"/>
      <c r="C74" s="14"/>
      <c r="D74" s="15"/>
      <c r="E74" s="16"/>
      <c r="F74" s="45"/>
    </row>
    <row r="75" spans="2:6" x14ac:dyDescent="0.3">
      <c r="B75" s="54" t="s">
        <v>193</v>
      </c>
      <c r="C75" s="14" t="s">
        <v>14</v>
      </c>
      <c r="D75" s="15">
        <v>1</v>
      </c>
      <c r="E75" s="16"/>
      <c r="F75" s="45"/>
    </row>
    <row r="76" spans="2:6" x14ac:dyDescent="0.3">
      <c r="B76" s="54" t="s">
        <v>194</v>
      </c>
      <c r="C76" s="14" t="s">
        <v>14</v>
      </c>
      <c r="D76" s="15">
        <v>1</v>
      </c>
      <c r="E76" s="16"/>
      <c r="F76" s="45"/>
    </row>
    <row r="77" spans="2:6" x14ac:dyDescent="0.3">
      <c r="B77" s="54" t="s">
        <v>195</v>
      </c>
      <c r="C77" s="14" t="s">
        <v>14</v>
      </c>
      <c r="D77" s="15">
        <v>1</v>
      </c>
      <c r="E77" s="16"/>
      <c r="F77" s="45"/>
    </row>
    <row r="78" spans="2:6" x14ac:dyDescent="0.3">
      <c r="B78" s="54" t="s">
        <v>196</v>
      </c>
      <c r="C78" s="14" t="s">
        <v>14</v>
      </c>
      <c r="D78" s="15">
        <v>1</v>
      </c>
      <c r="E78" s="16"/>
      <c r="F78" s="45"/>
    </row>
    <row r="79" spans="2:6" x14ac:dyDescent="0.3">
      <c r="B79" s="54" t="s">
        <v>197</v>
      </c>
      <c r="C79" s="14" t="s">
        <v>14</v>
      </c>
      <c r="D79" s="15">
        <v>1</v>
      </c>
      <c r="E79" s="16"/>
      <c r="F79" s="45"/>
    </row>
    <row r="80" spans="2:6" x14ac:dyDescent="0.3">
      <c r="B80" s="54" t="s">
        <v>198</v>
      </c>
      <c r="C80" s="14" t="s">
        <v>14</v>
      </c>
      <c r="D80" s="15">
        <v>1</v>
      </c>
      <c r="E80" s="16"/>
      <c r="F80" s="45"/>
    </row>
    <row r="81" spans="1:6" x14ac:dyDescent="0.3">
      <c r="B81" s="54" t="s">
        <v>199</v>
      </c>
      <c r="C81" s="14" t="s">
        <v>14</v>
      </c>
      <c r="D81" s="15">
        <v>1</v>
      </c>
      <c r="E81" s="16"/>
      <c r="F81" s="45"/>
    </row>
    <row r="82" spans="1:6" x14ac:dyDescent="0.3">
      <c r="B82" s="54" t="s">
        <v>200</v>
      </c>
      <c r="C82" s="14" t="s">
        <v>14</v>
      </c>
      <c r="D82" s="15">
        <v>1</v>
      </c>
      <c r="E82" s="16"/>
      <c r="F82" s="45"/>
    </row>
    <row r="83" spans="1:6" x14ac:dyDescent="0.3">
      <c r="B83" s="54" t="s">
        <v>201</v>
      </c>
      <c r="C83" s="14" t="s">
        <v>14</v>
      </c>
      <c r="D83" s="15">
        <v>1</v>
      </c>
      <c r="E83" s="16"/>
      <c r="F83" s="45"/>
    </row>
    <row r="84" spans="1:6" x14ac:dyDescent="0.3">
      <c r="B84" s="54"/>
      <c r="C84" s="14"/>
      <c r="D84" s="15"/>
      <c r="E84" s="16"/>
      <c r="F84" s="45"/>
    </row>
    <row r="85" spans="1:6" x14ac:dyDescent="0.3">
      <c r="A85" s="13"/>
      <c r="B85" s="52"/>
      <c r="C85" s="14"/>
      <c r="D85" s="15"/>
      <c r="E85" s="16"/>
      <c r="F85" s="45"/>
    </row>
    <row r="86" spans="1:6" x14ac:dyDescent="0.3">
      <c r="B86" s="38" t="s">
        <v>145</v>
      </c>
      <c r="C86" s="9" t="s">
        <v>14</v>
      </c>
      <c r="D86" s="9">
        <v>1</v>
      </c>
      <c r="E86" s="9"/>
      <c r="F86" s="45"/>
    </row>
    <row r="87" spans="1:6" x14ac:dyDescent="0.3">
      <c r="A87" s="13"/>
      <c r="B87" s="52"/>
      <c r="C87" s="14"/>
      <c r="D87" s="15"/>
      <c r="E87" s="16"/>
      <c r="F87" s="45"/>
    </row>
    <row r="89" spans="1:6" ht="18" x14ac:dyDescent="0.3">
      <c r="B89" s="19" t="s">
        <v>142</v>
      </c>
    </row>
    <row r="90" spans="1:6" x14ac:dyDescent="0.3">
      <c r="A90" s="20"/>
      <c r="B90" s="21" t="s">
        <v>6</v>
      </c>
      <c r="C90" s="22"/>
      <c r="D90" s="22"/>
      <c r="E90" s="22"/>
      <c r="F90" s="46">
        <f>SUM(F6:F89)</f>
        <v>0</v>
      </c>
    </row>
    <row r="91" spans="1:6" ht="15" thickBot="1" x14ac:dyDescent="0.35">
      <c r="A91" s="23"/>
      <c r="B91" s="24" t="s">
        <v>7</v>
      </c>
      <c r="C91" s="25"/>
      <c r="D91" s="25"/>
      <c r="E91" s="25"/>
      <c r="F91" s="47">
        <f>F90*0.2</f>
        <v>0</v>
      </c>
    </row>
    <row r="92" spans="1:6" ht="15" thickBot="1" x14ac:dyDescent="0.35">
      <c r="A92" s="23"/>
      <c r="B92" s="24" t="s">
        <v>8</v>
      </c>
      <c r="C92" s="25"/>
      <c r="D92" s="25"/>
      <c r="E92" s="25"/>
      <c r="F92" s="48">
        <f>F91+F90</f>
        <v>0</v>
      </c>
    </row>
    <row r="94" spans="1:6" x14ac:dyDescent="0.3">
      <c r="B94" s="26"/>
      <c r="D94" s="27" t="s">
        <v>9</v>
      </c>
      <c r="E94" s="28"/>
      <c r="F94" s="49"/>
    </row>
    <row r="95" spans="1:6" x14ac:dyDescent="0.3">
      <c r="B95" s="29"/>
      <c r="D95" s="30" t="s">
        <v>10</v>
      </c>
      <c r="E95" s="31"/>
      <c r="F95" s="50"/>
    </row>
    <row r="96" spans="1:6" x14ac:dyDescent="0.3">
      <c r="B96" s="29"/>
      <c r="D96" s="30"/>
      <c r="E96" s="31"/>
      <c r="F96" s="50"/>
    </row>
    <row r="97" spans="1:6" x14ac:dyDescent="0.3">
      <c r="B97" s="32"/>
      <c r="D97" s="33"/>
      <c r="E97" s="31"/>
      <c r="F97" s="50"/>
    </row>
    <row r="98" spans="1:6" x14ac:dyDescent="0.3">
      <c r="B98" s="32"/>
      <c r="D98" s="33"/>
      <c r="E98" s="31"/>
      <c r="F98" s="50"/>
    </row>
    <row r="99" spans="1:6" x14ac:dyDescent="0.3">
      <c r="B99" s="34"/>
      <c r="D99" s="35"/>
      <c r="E99" s="36"/>
      <c r="F99" s="51"/>
    </row>
    <row r="100" spans="1:6" x14ac:dyDescent="0.3">
      <c r="A100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view="pageBreakPreview" topLeftCell="A19" zoomScale="145" zoomScaleNormal="100" zoomScaleSheetLayoutView="145" workbookViewId="0">
      <selection activeCell="A6" sqref="A6:XFD7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3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40"/>
    </row>
    <row r="2" spans="1:6" ht="18" x14ac:dyDescent="0.3">
      <c r="A2" s="6"/>
      <c r="B2" s="7" t="s">
        <v>26</v>
      </c>
      <c r="C2" s="6"/>
      <c r="D2" s="6"/>
      <c r="E2" s="6"/>
      <c r="F2" s="42"/>
    </row>
    <row r="3" spans="1:6" ht="8.4" customHeight="1" x14ac:dyDescent="0.3">
      <c r="A3" s="3"/>
      <c r="B3" s="3"/>
      <c r="C3" s="3"/>
      <c r="D3" s="3"/>
      <c r="E3" s="3"/>
      <c r="F3" s="41"/>
    </row>
    <row r="4" spans="1:6" ht="18" x14ac:dyDescent="0.3">
      <c r="A4" s="37" t="s">
        <v>203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4" t="s">
        <v>5</v>
      </c>
    </row>
    <row r="6" spans="1:6" x14ac:dyDescent="0.3">
      <c r="A6" s="11" t="s">
        <v>32</v>
      </c>
      <c r="B6" s="38" t="s">
        <v>278</v>
      </c>
      <c r="C6" s="9" t="s">
        <v>14</v>
      </c>
      <c r="D6" s="9">
        <v>1</v>
      </c>
      <c r="E6" s="9"/>
      <c r="F6" s="45"/>
    </row>
    <row r="7" spans="1:6" x14ac:dyDescent="0.3">
      <c r="A7" s="11" t="s">
        <v>13</v>
      </c>
      <c r="B7" s="38" t="s">
        <v>279</v>
      </c>
      <c r="C7" s="9" t="s">
        <v>14</v>
      </c>
      <c r="D7" s="9">
        <v>1</v>
      </c>
      <c r="E7" s="9"/>
      <c r="F7" s="45"/>
    </row>
    <row r="8" spans="1:6" x14ac:dyDescent="0.3">
      <c r="A8" s="11"/>
      <c r="B8" s="38"/>
      <c r="C8" s="9"/>
      <c r="D8" s="9"/>
      <c r="E8" s="9"/>
      <c r="F8" s="45"/>
    </row>
    <row r="9" spans="1:6" x14ac:dyDescent="0.3">
      <c r="B9" s="54"/>
      <c r="C9" s="14"/>
      <c r="D9" s="15"/>
      <c r="E9" s="16"/>
      <c r="F9" s="45"/>
    </row>
    <row r="10" spans="1:6" x14ac:dyDescent="0.3">
      <c r="B10" s="54"/>
      <c r="C10" s="14"/>
      <c r="D10" s="15"/>
      <c r="E10" s="16"/>
      <c r="F10" s="45"/>
    </row>
    <row r="11" spans="1:6" x14ac:dyDescent="0.3">
      <c r="B11" s="38" t="s">
        <v>47</v>
      </c>
      <c r="C11" s="14"/>
      <c r="D11" s="15"/>
      <c r="E11" s="16"/>
      <c r="F11" s="45"/>
    </row>
    <row r="12" spans="1:6" ht="27.6" x14ac:dyDescent="0.3">
      <c r="B12" s="54" t="s">
        <v>102</v>
      </c>
      <c r="C12" s="14"/>
      <c r="D12" s="15"/>
      <c r="E12" s="16"/>
      <c r="F12" s="45"/>
    </row>
    <row r="13" spans="1:6" x14ac:dyDescent="0.3">
      <c r="B13" s="54"/>
      <c r="C13" s="14"/>
      <c r="D13" s="15"/>
      <c r="E13" s="16"/>
      <c r="F13" s="45"/>
    </row>
    <row r="14" spans="1:6" x14ac:dyDescent="0.3">
      <c r="B14" s="54" t="s">
        <v>204</v>
      </c>
      <c r="C14" s="14"/>
      <c r="D14" s="15"/>
      <c r="E14" s="16"/>
      <c r="F14" s="45"/>
    </row>
    <row r="15" spans="1:6" x14ac:dyDescent="0.3">
      <c r="B15" s="54" t="s">
        <v>205</v>
      </c>
      <c r="C15" s="9" t="s">
        <v>14</v>
      </c>
      <c r="D15" s="9">
        <v>1</v>
      </c>
      <c r="E15" s="16"/>
      <c r="F15" s="45"/>
    </row>
    <row r="16" spans="1:6" x14ac:dyDescent="0.3">
      <c r="B16" s="54" t="s">
        <v>206</v>
      </c>
      <c r="C16" s="9" t="s">
        <v>14</v>
      </c>
      <c r="D16" s="9">
        <v>1</v>
      </c>
      <c r="E16" s="16"/>
      <c r="F16" s="45"/>
    </row>
    <row r="17" spans="1:6" x14ac:dyDescent="0.3">
      <c r="B17" s="54" t="s">
        <v>207</v>
      </c>
      <c r="C17" s="9" t="s">
        <v>14</v>
      </c>
      <c r="D17" s="9">
        <v>1</v>
      </c>
      <c r="E17" s="16"/>
      <c r="F17" s="45"/>
    </row>
    <row r="18" spans="1:6" x14ac:dyDescent="0.3">
      <c r="B18" s="54"/>
      <c r="C18" s="14"/>
      <c r="D18" s="15"/>
      <c r="E18" s="16"/>
      <c r="F18" s="45"/>
    </row>
    <row r="19" spans="1:6" x14ac:dyDescent="0.3">
      <c r="B19" s="54" t="s">
        <v>208</v>
      </c>
      <c r="C19" s="9" t="s">
        <v>14</v>
      </c>
      <c r="D19" s="9">
        <v>1</v>
      </c>
      <c r="E19" s="16"/>
      <c r="F19" s="45"/>
    </row>
    <row r="20" spans="1:6" x14ac:dyDescent="0.3">
      <c r="B20" s="54" t="s">
        <v>209</v>
      </c>
      <c r="C20" s="9" t="s">
        <v>14</v>
      </c>
      <c r="D20" s="9">
        <v>1</v>
      </c>
      <c r="E20" s="16"/>
      <c r="F20" s="45"/>
    </row>
    <row r="21" spans="1:6" x14ac:dyDescent="0.3">
      <c r="B21" s="54" t="s">
        <v>210</v>
      </c>
      <c r="C21" s="9" t="s">
        <v>14</v>
      </c>
      <c r="D21" s="9">
        <v>1</v>
      </c>
      <c r="E21" s="16"/>
      <c r="F21" s="45"/>
    </row>
    <row r="22" spans="1:6" x14ac:dyDescent="0.3">
      <c r="B22" s="54" t="s">
        <v>211</v>
      </c>
      <c r="C22" s="9" t="s">
        <v>14</v>
      </c>
      <c r="D22" s="9">
        <v>1</v>
      </c>
      <c r="E22" s="16"/>
      <c r="F22" s="45"/>
    </row>
    <row r="23" spans="1:6" x14ac:dyDescent="0.3">
      <c r="B23" s="54"/>
      <c r="C23" s="14"/>
      <c r="D23" s="15"/>
      <c r="E23" s="16"/>
      <c r="F23" s="45"/>
    </row>
    <row r="24" spans="1:6" x14ac:dyDescent="0.3">
      <c r="B24" s="54" t="s">
        <v>212</v>
      </c>
      <c r="C24" s="14"/>
      <c r="D24" s="15"/>
      <c r="E24" s="16"/>
      <c r="F24" s="45"/>
    </row>
    <row r="25" spans="1:6" x14ac:dyDescent="0.3">
      <c r="B25" s="54" t="s">
        <v>213</v>
      </c>
      <c r="C25" s="9" t="s">
        <v>14</v>
      </c>
      <c r="D25" s="9">
        <v>1</v>
      </c>
      <c r="E25" s="16"/>
      <c r="F25" s="45"/>
    </row>
    <row r="26" spans="1:6" x14ac:dyDescent="0.3">
      <c r="B26" s="54" t="s">
        <v>214</v>
      </c>
      <c r="C26" s="9" t="s">
        <v>14</v>
      </c>
      <c r="D26" s="9">
        <v>1</v>
      </c>
      <c r="E26" s="16"/>
      <c r="F26" s="45"/>
    </row>
    <row r="27" spans="1:6" x14ac:dyDescent="0.3">
      <c r="B27" s="54" t="s">
        <v>207</v>
      </c>
      <c r="C27" s="9" t="s">
        <v>14</v>
      </c>
      <c r="D27" s="9">
        <v>1</v>
      </c>
      <c r="E27" s="16"/>
      <c r="F27" s="45"/>
    </row>
    <row r="28" spans="1:6" x14ac:dyDescent="0.3">
      <c r="B28" s="54" t="s">
        <v>215</v>
      </c>
      <c r="C28" s="9" t="s">
        <v>14</v>
      </c>
      <c r="D28" s="9">
        <v>1</v>
      </c>
      <c r="E28" s="16"/>
      <c r="F28" s="45"/>
    </row>
    <row r="29" spans="1:6" x14ac:dyDescent="0.3">
      <c r="B29" s="54"/>
      <c r="C29" s="14"/>
      <c r="D29" s="15"/>
      <c r="E29" s="16"/>
      <c r="F29" s="45"/>
    </row>
    <row r="30" spans="1:6" x14ac:dyDescent="0.3">
      <c r="B30" s="54"/>
      <c r="C30" s="14"/>
      <c r="D30" s="15"/>
      <c r="E30" s="16"/>
      <c r="F30" s="45"/>
    </row>
    <row r="31" spans="1:6" x14ac:dyDescent="0.3">
      <c r="A31" s="13"/>
      <c r="B31" s="52"/>
      <c r="C31" s="14"/>
      <c r="D31" s="15"/>
      <c r="E31" s="16"/>
      <c r="F31" s="45"/>
    </row>
    <row r="32" spans="1:6" x14ac:dyDescent="0.3">
      <c r="A32" s="13"/>
      <c r="B32" s="52"/>
      <c r="C32" s="14"/>
      <c r="D32" s="15"/>
      <c r="E32" s="16"/>
      <c r="F32" s="45"/>
    </row>
    <row r="33" spans="1:6" x14ac:dyDescent="0.3">
      <c r="A33" s="13"/>
      <c r="B33" s="52"/>
      <c r="C33" s="14"/>
      <c r="D33" s="15"/>
      <c r="E33" s="16"/>
      <c r="F33" s="45"/>
    </row>
    <row r="34" spans="1:6" x14ac:dyDescent="0.3">
      <c r="A34" s="13"/>
      <c r="B34" s="52"/>
      <c r="C34" s="14"/>
      <c r="D34" s="15"/>
      <c r="E34" s="16"/>
      <c r="F34" s="45"/>
    </row>
    <row r="35" spans="1:6" x14ac:dyDescent="0.3">
      <c r="A35" s="13"/>
      <c r="B35" s="52"/>
      <c r="C35" s="14"/>
      <c r="D35" s="15"/>
      <c r="E35" s="16"/>
      <c r="F35" s="45"/>
    </row>
    <row r="37" spans="1:6" ht="18" x14ac:dyDescent="0.3">
      <c r="B37" s="19" t="s">
        <v>256</v>
      </c>
    </row>
    <row r="38" spans="1:6" x14ac:dyDescent="0.3">
      <c r="A38" s="20"/>
      <c r="B38" s="21" t="s">
        <v>6</v>
      </c>
      <c r="C38" s="22"/>
      <c r="D38" s="22"/>
      <c r="E38" s="22"/>
      <c r="F38" s="46">
        <f>SUM(F6:F37)</f>
        <v>0</v>
      </c>
    </row>
    <row r="39" spans="1:6" ht="15" thickBot="1" x14ac:dyDescent="0.35">
      <c r="A39" s="23"/>
      <c r="B39" s="24" t="s">
        <v>7</v>
      </c>
      <c r="C39" s="25"/>
      <c r="D39" s="25"/>
      <c r="E39" s="25"/>
      <c r="F39" s="47">
        <f>F38*0.2</f>
        <v>0</v>
      </c>
    </row>
    <row r="40" spans="1:6" ht="15" thickBot="1" x14ac:dyDescent="0.35">
      <c r="A40" s="23"/>
      <c r="B40" s="24" t="s">
        <v>8</v>
      </c>
      <c r="C40" s="25"/>
      <c r="D40" s="25"/>
      <c r="E40" s="25"/>
      <c r="F40" s="48">
        <f>F39+F38</f>
        <v>0</v>
      </c>
    </row>
    <row r="42" spans="1:6" x14ac:dyDescent="0.3">
      <c r="B42" s="26"/>
      <c r="D42" s="27" t="s">
        <v>9</v>
      </c>
      <c r="E42" s="28"/>
      <c r="F42" s="49"/>
    </row>
    <row r="43" spans="1:6" x14ac:dyDescent="0.3">
      <c r="B43" s="29"/>
      <c r="D43" s="30" t="s">
        <v>10</v>
      </c>
      <c r="E43" s="31"/>
      <c r="F43" s="50"/>
    </row>
    <row r="44" spans="1:6" x14ac:dyDescent="0.3">
      <c r="B44" s="29"/>
      <c r="D44" s="30"/>
      <c r="E44" s="31"/>
      <c r="F44" s="50"/>
    </row>
    <row r="45" spans="1:6" x14ac:dyDescent="0.3">
      <c r="B45" s="32"/>
      <c r="D45" s="33"/>
      <c r="E45" s="31"/>
      <c r="F45" s="50"/>
    </row>
    <row r="46" spans="1:6" x14ac:dyDescent="0.3">
      <c r="B46" s="32"/>
      <c r="D46" s="33"/>
      <c r="E46" s="31"/>
      <c r="F46" s="50"/>
    </row>
    <row r="47" spans="1:6" x14ac:dyDescent="0.3">
      <c r="B47" s="34"/>
      <c r="D47" s="35"/>
      <c r="E47" s="36"/>
      <c r="F47" s="51"/>
    </row>
    <row r="48" spans="1:6" x14ac:dyDescent="0.3">
      <c r="A48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showGridLines="0" view="pageBreakPreview" topLeftCell="A116" zoomScale="130" zoomScaleNormal="100" zoomScaleSheetLayoutView="130" workbookViewId="0">
      <selection activeCell="E123" sqref="E123:F143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3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40"/>
    </row>
    <row r="2" spans="1:6" ht="18" x14ac:dyDescent="0.3">
      <c r="A2" s="6"/>
      <c r="B2" s="7" t="s">
        <v>26</v>
      </c>
      <c r="C2" s="6"/>
      <c r="D2" s="6"/>
      <c r="E2" s="6"/>
      <c r="F2" s="42"/>
    </row>
    <row r="3" spans="1:6" ht="8.4" customHeight="1" x14ac:dyDescent="0.3">
      <c r="A3" s="3"/>
      <c r="B3" s="3"/>
      <c r="C3" s="3"/>
      <c r="D3" s="3"/>
      <c r="E3" s="3"/>
      <c r="F3" s="41"/>
    </row>
    <row r="4" spans="1:6" ht="18" x14ac:dyDescent="0.3">
      <c r="A4" s="37" t="s">
        <v>109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4" t="s">
        <v>5</v>
      </c>
    </row>
    <row r="6" spans="1:6" x14ac:dyDescent="0.3">
      <c r="A6" s="11" t="s">
        <v>32</v>
      </c>
      <c r="B6" s="38" t="s">
        <v>278</v>
      </c>
      <c r="C6" s="9" t="s">
        <v>14</v>
      </c>
      <c r="D6" s="9">
        <v>1</v>
      </c>
      <c r="E6" s="9"/>
      <c r="F6" s="45"/>
    </row>
    <row r="7" spans="1:6" x14ac:dyDescent="0.3">
      <c r="A7" s="11" t="s">
        <v>13</v>
      </c>
      <c r="B7" s="38" t="s">
        <v>279</v>
      </c>
      <c r="C7" s="9" t="s">
        <v>14</v>
      </c>
      <c r="D7" s="9">
        <v>1</v>
      </c>
      <c r="E7" s="9"/>
      <c r="F7" s="45"/>
    </row>
    <row r="8" spans="1:6" x14ac:dyDescent="0.3">
      <c r="A8" s="11"/>
      <c r="B8" s="38"/>
      <c r="C8" s="9"/>
      <c r="D8" s="9"/>
      <c r="E8" s="9"/>
      <c r="F8" s="45"/>
    </row>
    <row r="9" spans="1:6" x14ac:dyDescent="0.3">
      <c r="A9" s="11"/>
      <c r="B9" s="38" t="s">
        <v>108</v>
      </c>
      <c r="C9" s="9"/>
      <c r="D9" s="9"/>
      <c r="E9" s="9"/>
      <c r="F9" s="45"/>
    </row>
    <row r="10" spans="1:6" x14ac:dyDescent="0.3">
      <c r="A10" s="11"/>
      <c r="B10" s="38"/>
      <c r="C10" s="9"/>
      <c r="D10" s="9"/>
      <c r="E10" s="9"/>
      <c r="F10" s="45"/>
    </row>
    <row r="11" spans="1:6" x14ac:dyDescent="0.3">
      <c r="A11" s="11"/>
      <c r="B11" s="38" t="s">
        <v>37</v>
      </c>
      <c r="C11" s="9"/>
      <c r="D11" s="9"/>
      <c r="E11" s="9"/>
      <c r="F11" s="45"/>
    </row>
    <row r="12" spans="1:6" x14ac:dyDescent="0.3">
      <c r="A12" s="11"/>
      <c r="B12" s="65" t="s">
        <v>38</v>
      </c>
      <c r="C12" s="9"/>
      <c r="D12" s="9"/>
      <c r="E12" s="9"/>
      <c r="F12" s="45"/>
    </row>
    <row r="13" spans="1:6" x14ac:dyDescent="0.3">
      <c r="A13" s="11"/>
      <c r="B13" s="54" t="s">
        <v>162</v>
      </c>
      <c r="C13" s="14"/>
      <c r="D13" s="15"/>
      <c r="E13" s="16"/>
      <c r="F13" s="45"/>
    </row>
    <row r="14" spans="1:6" x14ac:dyDescent="0.3">
      <c r="A14" s="11"/>
      <c r="B14" s="54" t="s">
        <v>216</v>
      </c>
      <c r="C14" s="9" t="s">
        <v>14</v>
      </c>
      <c r="D14" s="9">
        <v>1</v>
      </c>
      <c r="E14" s="16"/>
      <c r="F14" s="45"/>
    </row>
    <row r="15" spans="1:6" x14ac:dyDescent="0.3">
      <c r="A15" s="11"/>
      <c r="B15" s="54" t="s">
        <v>217</v>
      </c>
      <c r="C15" s="9" t="s">
        <v>14</v>
      </c>
      <c r="D15" s="9">
        <v>1</v>
      </c>
      <c r="E15" s="16"/>
      <c r="F15" s="45"/>
    </row>
    <row r="16" spans="1:6" x14ac:dyDescent="0.3">
      <c r="A16" s="11"/>
      <c r="B16" s="54" t="s">
        <v>218</v>
      </c>
      <c r="C16" s="9" t="s">
        <v>14</v>
      </c>
      <c r="D16" s="9">
        <v>1</v>
      </c>
      <c r="E16" s="16"/>
      <c r="F16" s="45"/>
    </row>
    <row r="17" spans="1:6" x14ac:dyDescent="0.3">
      <c r="A17" s="11"/>
      <c r="B17" s="54"/>
      <c r="C17" s="14"/>
      <c r="D17" s="15"/>
      <c r="E17" s="16"/>
      <c r="F17" s="45"/>
    </row>
    <row r="18" spans="1:6" x14ac:dyDescent="0.3">
      <c r="A18" s="11"/>
      <c r="B18" s="54" t="s">
        <v>165</v>
      </c>
      <c r="C18" s="14"/>
      <c r="D18" s="15"/>
      <c r="E18" s="16"/>
      <c r="F18" s="45"/>
    </row>
    <row r="19" spans="1:6" x14ac:dyDescent="0.3">
      <c r="A19" s="11"/>
      <c r="B19" s="54" t="s">
        <v>219</v>
      </c>
      <c r="C19" s="9" t="s">
        <v>14</v>
      </c>
      <c r="D19" s="9">
        <v>1</v>
      </c>
      <c r="E19" s="16"/>
      <c r="F19" s="45"/>
    </row>
    <row r="20" spans="1:6" x14ac:dyDescent="0.3">
      <c r="A20" s="11"/>
      <c r="B20" s="54" t="s">
        <v>220</v>
      </c>
      <c r="C20" s="9" t="s">
        <v>14</v>
      </c>
      <c r="D20" s="9">
        <v>1</v>
      </c>
      <c r="E20" s="16"/>
      <c r="F20" s="45"/>
    </row>
    <row r="21" spans="1:6" x14ac:dyDescent="0.3">
      <c r="A21" s="11"/>
      <c r="B21" s="54"/>
      <c r="C21" s="14"/>
      <c r="D21" s="15"/>
      <c r="E21" s="16"/>
      <c r="F21" s="45"/>
    </row>
    <row r="22" spans="1:6" x14ac:dyDescent="0.3">
      <c r="A22" s="11"/>
      <c r="B22" s="54" t="s">
        <v>168</v>
      </c>
      <c r="C22" s="14"/>
      <c r="D22" s="15"/>
      <c r="E22" s="16"/>
      <c r="F22" s="45"/>
    </row>
    <row r="23" spans="1:6" x14ac:dyDescent="0.3">
      <c r="A23" s="11"/>
      <c r="B23" s="54" t="s">
        <v>171</v>
      </c>
      <c r="C23" s="9" t="s">
        <v>14</v>
      </c>
      <c r="D23" s="9">
        <v>1</v>
      </c>
      <c r="E23" s="16"/>
      <c r="F23" s="45"/>
    </row>
    <row r="24" spans="1:6" x14ac:dyDescent="0.3">
      <c r="A24" s="11"/>
      <c r="B24" s="54" t="s">
        <v>221</v>
      </c>
      <c r="C24" s="9" t="s">
        <v>14</v>
      </c>
      <c r="D24" s="9">
        <v>1</v>
      </c>
      <c r="E24" s="16"/>
      <c r="F24" s="45"/>
    </row>
    <row r="25" spans="1:6" x14ac:dyDescent="0.3">
      <c r="A25" s="11"/>
      <c r="B25" s="54" t="s">
        <v>222</v>
      </c>
      <c r="C25" s="9" t="s">
        <v>14</v>
      </c>
      <c r="D25" s="9">
        <v>1</v>
      </c>
      <c r="E25" s="16"/>
      <c r="F25" s="45"/>
    </row>
    <row r="26" spans="1:6" x14ac:dyDescent="0.3">
      <c r="A26" s="11"/>
      <c r="B26" s="54" t="s">
        <v>223</v>
      </c>
      <c r="C26" s="9" t="s">
        <v>14</v>
      </c>
      <c r="D26" s="9">
        <v>1</v>
      </c>
      <c r="E26" s="16"/>
      <c r="F26" s="45"/>
    </row>
    <row r="27" spans="1:6" x14ac:dyDescent="0.3">
      <c r="A27" s="11"/>
      <c r="B27" s="54" t="s">
        <v>174</v>
      </c>
      <c r="C27" s="9" t="s">
        <v>14</v>
      </c>
      <c r="D27" s="9">
        <v>1</v>
      </c>
      <c r="E27" s="16"/>
      <c r="F27" s="45"/>
    </row>
    <row r="28" spans="1:6" x14ac:dyDescent="0.3">
      <c r="A28" s="11"/>
      <c r="B28" s="54" t="s">
        <v>224</v>
      </c>
      <c r="C28" s="9" t="s">
        <v>14</v>
      </c>
      <c r="D28" s="9">
        <v>1</v>
      </c>
      <c r="E28" s="16"/>
      <c r="F28" s="45"/>
    </row>
    <row r="29" spans="1:6" x14ac:dyDescent="0.3">
      <c r="A29" s="11"/>
      <c r="B29" s="54" t="s">
        <v>225</v>
      </c>
      <c r="C29" s="9" t="s">
        <v>14</v>
      </c>
      <c r="D29" s="9">
        <v>1</v>
      </c>
      <c r="E29" s="16"/>
      <c r="F29" s="45"/>
    </row>
    <row r="30" spans="1:6" x14ac:dyDescent="0.3">
      <c r="A30" s="11"/>
      <c r="B30" s="54"/>
      <c r="C30" s="14"/>
      <c r="D30" s="15"/>
      <c r="E30" s="16"/>
      <c r="F30" s="45"/>
    </row>
    <row r="31" spans="1:6" x14ac:dyDescent="0.3">
      <c r="B31" s="54"/>
      <c r="C31" s="14"/>
      <c r="D31" s="15"/>
      <c r="E31" s="16"/>
      <c r="F31" s="45"/>
    </row>
    <row r="32" spans="1:6" x14ac:dyDescent="0.3">
      <c r="A32" s="17"/>
      <c r="B32" s="38" t="s">
        <v>42</v>
      </c>
      <c r="C32" s="9"/>
      <c r="D32" s="9"/>
      <c r="E32" s="9"/>
      <c r="F32" s="45"/>
    </row>
    <row r="33" spans="1:6" x14ac:dyDescent="0.3">
      <c r="A33" s="17"/>
      <c r="B33" s="65" t="s">
        <v>43</v>
      </c>
      <c r="C33" s="9"/>
      <c r="D33" s="9"/>
      <c r="E33" s="9"/>
      <c r="F33" s="45"/>
    </row>
    <row r="34" spans="1:6" x14ac:dyDescent="0.3">
      <c r="B34" s="54" t="s">
        <v>162</v>
      </c>
      <c r="C34" s="9"/>
      <c r="D34" s="9"/>
      <c r="E34" s="16"/>
      <c r="F34" s="45"/>
    </row>
    <row r="35" spans="1:6" x14ac:dyDescent="0.3">
      <c r="B35" s="54" t="s">
        <v>226</v>
      </c>
      <c r="C35" s="9" t="s">
        <v>14</v>
      </c>
      <c r="D35" s="9">
        <v>1</v>
      </c>
      <c r="E35" s="16"/>
      <c r="F35" s="45"/>
    </row>
    <row r="36" spans="1:6" x14ac:dyDescent="0.3">
      <c r="B36" s="54"/>
      <c r="C36" s="14"/>
      <c r="D36" s="15"/>
      <c r="E36" s="16"/>
      <c r="F36" s="45"/>
    </row>
    <row r="37" spans="1:6" x14ac:dyDescent="0.3">
      <c r="B37" s="54" t="s">
        <v>165</v>
      </c>
      <c r="C37" s="14"/>
      <c r="D37" s="15"/>
      <c r="E37" s="16"/>
      <c r="F37" s="45"/>
    </row>
    <row r="38" spans="1:6" x14ac:dyDescent="0.3">
      <c r="B38" s="54" t="s">
        <v>110</v>
      </c>
      <c r="C38" s="9" t="s">
        <v>14</v>
      </c>
      <c r="D38" s="9">
        <v>1</v>
      </c>
      <c r="E38" s="16"/>
      <c r="F38" s="45"/>
    </row>
    <row r="39" spans="1:6" x14ac:dyDescent="0.3">
      <c r="B39" s="54" t="s">
        <v>227</v>
      </c>
      <c r="C39" s="9" t="s">
        <v>14</v>
      </c>
      <c r="D39" s="9">
        <v>1</v>
      </c>
      <c r="E39" s="16"/>
      <c r="F39" s="45"/>
    </row>
    <row r="40" spans="1:6" x14ac:dyDescent="0.3">
      <c r="B40" s="54"/>
      <c r="C40" s="14"/>
      <c r="D40" s="15"/>
      <c r="E40" s="16"/>
      <c r="F40" s="45"/>
    </row>
    <row r="41" spans="1:6" x14ac:dyDescent="0.3">
      <c r="B41" s="54" t="s">
        <v>168</v>
      </c>
      <c r="C41" s="14"/>
      <c r="D41" s="15"/>
      <c r="E41" s="16"/>
      <c r="F41" s="45"/>
    </row>
    <row r="42" spans="1:6" x14ac:dyDescent="0.3">
      <c r="B42" s="54" t="s">
        <v>107</v>
      </c>
      <c r="C42" s="9" t="s">
        <v>14</v>
      </c>
      <c r="D42" s="9">
        <v>1</v>
      </c>
      <c r="E42" s="16"/>
      <c r="F42" s="45"/>
    </row>
    <row r="43" spans="1:6" x14ac:dyDescent="0.3">
      <c r="B43" s="54" t="s">
        <v>111</v>
      </c>
      <c r="C43" s="9" t="s">
        <v>14</v>
      </c>
      <c r="D43" s="9">
        <v>1</v>
      </c>
      <c r="E43" s="16"/>
      <c r="F43" s="45"/>
    </row>
    <row r="44" spans="1:6" x14ac:dyDescent="0.3">
      <c r="B44" s="54" t="s">
        <v>107</v>
      </c>
      <c r="C44" s="9" t="s">
        <v>14</v>
      </c>
      <c r="D44" s="9">
        <v>1</v>
      </c>
      <c r="E44" s="16"/>
      <c r="F44" s="45"/>
    </row>
    <row r="45" spans="1:6" x14ac:dyDescent="0.3">
      <c r="B45" s="54" t="s">
        <v>112</v>
      </c>
      <c r="C45" s="9" t="s">
        <v>14</v>
      </c>
      <c r="D45" s="9">
        <v>1</v>
      </c>
      <c r="E45" s="16"/>
      <c r="F45" s="45"/>
    </row>
    <row r="46" spans="1:6" x14ac:dyDescent="0.3">
      <c r="B46" s="54" t="s">
        <v>228</v>
      </c>
      <c r="C46" s="9" t="s">
        <v>14</v>
      </c>
      <c r="D46" s="9">
        <v>1</v>
      </c>
      <c r="E46" s="16"/>
      <c r="F46" s="45"/>
    </row>
    <row r="47" spans="1:6" x14ac:dyDescent="0.3">
      <c r="B47" s="54" t="s">
        <v>229</v>
      </c>
      <c r="C47" s="9" t="s">
        <v>14</v>
      </c>
      <c r="D47" s="9">
        <v>1</v>
      </c>
      <c r="E47" s="16"/>
      <c r="F47" s="45"/>
    </row>
    <row r="48" spans="1:6" x14ac:dyDescent="0.3">
      <c r="B48" s="54"/>
      <c r="C48" s="14"/>
      <c r="D48" s="15"/>
      <c r="E48" s="16"/>
      <c r="F48" s="45"/>
    </row>
    <row r="49" spans="1:6" x14ac:dyDescent="0.3">
      <c r="B49" s="54"/>
      <c r="C49" s="14"/>
      <c r="D49" s="15"/>
      <c r="E49" s="16"/>
      <c r="F49" s="45"/>
    </row>
    <row r="50" spans="1:6" x14ac:dyDescent="0.3">
      <c r="A50" s="11"/>
      <c r="B50" s="38" t="s">
        <v>47</v>
      </c>
      <c r="C50" s="9"/>
      <c r="D50" s="9"/>
      <c r="E50" s="9"/>
      <c r="F50" s="45"/>
    </row>
    <row r="51" spans="1:6" ht="27.6" x14ac:dyDescent="0.3">
      <c r="A51" s="11"/>
      <c r="B51" s="65" t="s">
        <v>102</v>
      </c>
      <c r="C51" s="9"/>
      <c r="D51" s="9"/>
      <c r="E51" s="9"/>
      <c r="F51" s="45"/>
    </row>
    <row r="52" spans="1:6" x14ac:dyDescent="0.3">
      <c r="A52" s="11"/>
      <c r="B52" s="58" t="s">
        <v>230</v>
      </c>
      <c r="C52" s="9" t="s">
        <v>14</v>
      </c>
      <c r="D52" s="9">
        <v>1</v>
      </c>
      <c r="E52" s="16"/>
      <c r="F52" s="45"/>
    </row>
    <row r="53" spans="1:6" x14ac:dyDescent="0.3">
      <c r="A53" s="11"/>
      <c r="B53" s="54" t="s">
        <v>231</v>
      </c>
      <c r="C53" s="9" t="s">
        <v>14</v>
      </c>
      <c r="D53" s="9">
        <v>1</v>
      </c>
      <c r="E53" s="16"/>
      <c r="F53" s="45"/>
    </row>
    <row r="54" spans="1:6" x14ac:dyDescent="0.3">
      <c r="A54" s="11"/>
      <c r="B54" s="54"/>
      <c r="C54" s="14"/>
      <c r="D54" s="15"/>
      <c r="E54" s="16"/>
      <c r="F54" s="45"/>
    </row>
    <row r="55" spans="1:6" x14ac:dyDescent="0.3">
      <c r="A55" s="11"/>
      <c r="B55" s="54" t="s">
        <v>232</v>
      </c>
      <c r="C55" s="14"/>
      <c r="D55" s="15"/>
      <c r="E55" s="16"/>
      <c r="F55" s="45"/>
    </row>
    <row r="56" spans="1:6" x14ac:dyDescent="0.3">
      <c r="A56" s="11"/>
      <c r="B56" s="54" t="s">
        <v>233</v>
      </c>
      <c r="C56" s="9" t="s">
        <v>14</v>
      </c>
      <c r="D56" s="9">
        <v>1</v>
      </c>
      <c r="E56" s="16"/>
      <c r="F56" s="45"/>
    </row>
    <row r="57" spans="1:6" x14ac:dyDescent="0.3">
      <c r="A57" s="11"/>
      <c r="B57" s="54" t="s">
        <v>234</v>
      </c>
      <c r="C57" s="9" t="s">
        <v>14</v>
      </c>
      <c r="D57" s="9">
        <v>1</v>
      </c>
      <c r="E57" s="16"/>
      <c r="F57" s="45"/>
    </row>
    <row r="58" spans="1:6" x14ac:dyDescent="0.3">
      <c r="A58" s="11"/>
      <c r="B58" s="54"/>
      <c r="C58" s="14"/>
      <c r="D58" s="15"/>
      <c r="E58" s="16"/>
      <c r="F58" s="45"/>
    </row>
    <row r="59" spans="1:6" x14ac:dyDescent="0.3">
      <c r="A59" s="17"/>
      <c r="B59" s="54"/>
      <c r="C59" s="14"/>
      <c r="D59" s="15"/>
      <c r="E59" s="16"/>
      <c r="F59" s="45"/>
    </row>
    <row r="60" spans="1:6" x14ac:dyDescent="0.3">
      <c r="A60" s="17"/>
      <c r="B60" s="54"/>
      <c r="C60" s="9"/>
      <c r="D60" s="9"/>
      <c r="E60" s="9"/>
      <c r="F60" s="45"/>
    </row>
    <row r="61" spans="1:6" x14ac:dyDescent="0.3">
      <c r="A61" s="11"/>
      <c r="B61" s="38" t="s">
        <v>113</v>
      </c>
      <c r="C61" s="9"/>
      <c r="D61" s="9"/>
      <c r="E61" s="9"/>
      <c r="F61" s="45"/>
    </row>
    <row r="62" spans="1:6" x14ac:dyDescent="0.3">
      <c r="A62" s="11"/>
      <c r="B62" s="38"/>
      <c r="C62" s="9"/>
      <c r="D62" s="9"/>
      <c r="E62" s="9"/>
      <c r="F62" s="45"/>
    </row>
    <row r="63" spans="1:6" x14ac:dyDescent="0.3">
      <c r="A63" s="11"/>
      <c r="B63" s="38" t="s">
        <v>37</v>
      </c>
      <c r="C63" s="9"/>
      <c r="D63" s="9"/>
      <c r="E63" s="9"/>
      <c r="F63" s="45"/>
    </row>
    <row r="64" spans="1:6" x14ac:dyDescent="0.3">
      <c r="A64" s="11"/>
      <c r="B64" s="65" t="s">
        <v>38</v>
      </c>
      <c r="C64" s="9"/>
      <c r="D64" s="9"/>
      <c r="E64" s="9"/>
      <c r="F64" s="45"/>
    </row>
    <row r="65" spans="1:6" x14ac:dyDescent="0.3">
      <c r="A65" s="11"/>
      <c r="B65" s="54" t="s">
        <v>165</v>
      </c>
      <c r="C65" s="9"/>
      <c r="D65" s="9"/>
      <c r="E65" s="9"/>
      <c r="F65" s="45"/>
    </row>
    <row r="66" spans="1:6" x14ac:dyDescent="0.3">
      <c r="A66" s="11"/>
      <c r="B66" s="54" t="s">
        <v>237</v>
      </c>
      <c r="C66" s="9" t="s">
        <v>14</v>
      </c>
      <c r="D66" s="9">
        <v>1</v>
      </c>
      <c r="E66" s="16"/>
      <c r="F66" s="45"/>
    </row>
    <row r="67" spans="1:6" x14ac:dyDescent="0.3">
      <c r="A67" s="11"/>
      <c r="B67" s="54" t="s">
        <v>220</v>
      </c>
      <c r="C67" s="9" t="s">
        <v>14</v>
      </c>
      <c r="D67" s="9">
        <v>1</v>
      </c>
      <c r="E67" s="16"/>
      <c r="F67" s="45"/>
    </row>
    <row r="68" spans="1:6" x14ac:dyDescent="0.3">
      <c r="A68" s="11"/>
      <c r="B68" s="54"/>
      <c r="C68" s="14"/>
      <c r="D68" s="15"/>
      <c r="E68" s="16"/>
      <c r="F68" s="45"/>
    </row>
    <row r="69" spans="1:6" x14ac:dyDescent="0.3">
      <c r="A69" s="11"/>
      <c r="B69" s="54" t="s">
        <v>168</v>
      </c>
      <c r="C69" s="14"/>
      <c r="D69" s="15"/>
      <c r="E69" s="16"/>
      <c r="F69" s="45"/>
    </row>
    <row r="70" spans="1:6" x14ac:dyDescent="0.3">
      <c r="A70" s="11"/>
      <c r="B70" s="54" t="s">
        <v>238</v>
      </c>
      <c r="C70" s="9" t="s">
        <v>14</v>
      </c>
      <c r="D70" s="9">
        <v>1</v>
      </c>
      <c r="E70" s="16"/>
      <c r="F70" s="45"/>
    </row>
    <row r="71" spans="1:6" x14ac:dyDescent="0.3">
      <c r="A71" s="11"/>
      <c r="B71" s="54" t="s">
        <v>239</v>
      </c>
      <c r="C71" s="9" t="s">
        <v>14</v>
      </c>
      <c r="D71" s="9">
        <v>1</v>
      </c>
      <c r="E71" s="16"/>
      <c r="F71" s="45"/>
    </row>
    <row r="72" spans="1:6" x14ac:dyDescent="0.3">
      <c r="A72" s="11"/>
      <c r="B72" s="54" t="s">
        <v>240</v>
      </c>
      <c r="C72" s="9" t="s">
        <v>14</v>
      </c>
      <c r="D72" s="9">
        <v>1</v>
      </c>
      <c r="E72" s="16"/>
      <c r="F72" s="45"/>
    </row>
    <row r="73" spans="1:6" x14ac:dyDescent="0.3">
      <c r="A73" s="11"/>
      <c r="B73" s="54" t="s">
        <v>171</v>
      </c>
      <c r="C73" s="9" t="s">
        <v>14</v>
      </c>
      <c r="D73" s="9">
        <v>1</v>
      </c>
      <c r="E73" s="16"/>
      <c r="F73" s="45"/>
    </row>
    <row r="74" spans="1:6" x14ac:dyDescent="0.3">
      <c r="A74" s="11"/>
      <c r="B74" s="54" t="s">
        <v>241</v>
      </c>
      <c r="C74" s="9" t="s">
        <v>14</v>
      </c>
      <c r="D74" s="9">
        <v>1</v>
      </c>
      <c r="E74" s="16"/>
      <c r="F74" s="45"/>
    </row>
    <row r="75" spans="1:6" x14ac:dyDescent="0.3">
      <c r="A75" s="11"/>
      <c r="B75" s="54" t="s">
        <v>242</v>
      </c>
      <c r="C75" s="9" t="s">
        <v>14</v>
      </c>
      <c r="D75" s="9">
        <v>1</v>
      </c>
      <c r="E75" s="16"/>
      <c r="F75" s="45"/>
    </row>
    <row r="76" spans="1:6" x14ac:dyDescent="0.3">
      <c r="A76" s="11"/>
      <c r="B76" s="54" t="s">
        <v>243</v>
      </c>
      <c r="C76" s="9" t="s">
        <v>14</v>
      </c>
      <c r="D76" s="9">
        <v>1</v>
      </c>
      <c r="E76" s="16"/>
      <c r="F76" s="45"/>
    </row>
    <row r="77" spans="1:6" x14ac:dyDescent="0.3">
      <c r="A77" s="11"/>
      <c r="B77" s="54" t="s">
        <v>244</v>
      </c>
      <c r="C77" s="9" t="s">
        <v>14</v>
      </c>
      <c r="D77" s="9">
        <v>1</v>
      </c>
      <c r="E77" s="16"/>
      <c r="F77" s="45"/>
    </row>
    <row r="78" spans="1:6" x14ac:dyDescent="0.3">
      <c r="B78" s="54"/>
      <c r="C78" s="14"/>
      <c r="D78" s="15"/>
      <c r="E78" s="16"/>
      <c r="F78" s="45"/>
    </row>
    <row r="79" spans="1:6" x14ac:dyDescent="0.3">
      <c r="A79" s="11"/>
      <c r="B79" s="38" t="s">
        <v>42</v>
      </c>
      <c r="C79" s="14"/>
      <c r="D79" s="15"/>
      <c r="E79" s="16"/>
      <c r="F79" s="45"/>
    </row>
    <row r="80" spans="1:6" x14ac:dyDescent="0.3">
      <c r="A80" s="11"/>
      <c r="B80" s="65" t="s">
        <v>43</v>
      </c>
      <c r="C80" s="14"/>
      <c r="D80" s="15"/>
      <c r="E80" s="16"/>
      <c r="F80" s="45"/>
    </row>
    <row r="81" spans="1:6" x14ac:dyDescent="0.3">
      <c r="A81" s="11"/>
      <c r="B81" s="54" t="s">
        <v>168</v>
      </c>
      <c r="C81" s="14"/>
      <c r="D81" s="15"/>
      <c r="E81" s="16"/>
      <c r="F81" s="45"/>
    </row>
    <row r="82" spans="1:6" x14ac:dyDescent="0.3">
      <c r="B82" s="4" t="s">
        <v>120</v>
      </c>
      <c r="C82" s="9" t="s">
        <v>14</v>
      </c>
      <c r="D82" s="9">
        <v>1</v>
      </c>
      <c r="E82" s="16"/>
      <c r="F82" s="45"/>
    </row>
    <row r="83" spans="1:6" x14ac:dyDescent="0.3">
      <c r="B83" s="4" t="s">
        <v>119</v>
      </c>
      <c r="C83" s="9" t="s">
        <v>14</v>
      </c>
      <c r="D83" s="9">
        <v>1</v>
      </c>
      <c r="E83" s="16"/>
      <c r="F83" s="45"/>
    </row>
    <row r="84" spans="1:6" x14ac:dyDescent="0.3">
      <c r="B84" s="4" t="s">
        <v>107</v>
      </c>
      <c r="C84" s="9" t="s">
        <v>14</v>
      </c>
      <c r="D84" s="9">
        <v>1</v>
      </c>
      <c r="E84" s="16"/>
      <c r="F84" s="45"/>
    </row>
    <row r="85" spans="1:6" x14ac:dyDescent="0.3">
      <c r="B85" s="4" t="s">
        <v>97</v>
      </c>
      <c r="C85" s="9" t="s">
        <v>14</v>
      </c>
      <c r="D85" s="9">
        <v>1</v>
      </c>
      <c r="E85" s="16"/>
      <c r="F85" s="45"/>
    </row>
    <row r="86" spans="1:6" x14ac:dyDescent="0.3">
      <c r="B86" s="4" t="s">
        <v>245</v>
      </c>
      <c r="C86" s="9" t="s">
        <v>14</v>
      </c>
      <c r="D86" s="9">
        <v>1</v>
      </c>
      <c r="E86" s="16"/>
      <c r="F86" s="45"/>
    </row>
    <row r="87" spans="1:6" x14ac:dyDescent="0.3">
      <c r="C87" s="14"/>
      <c r="D87" s="15"/>
      <c r="E87" s="16"/>
      <c r="F87" s="45"/>
    </row>
    <row r="88" spans="1:6" x14ac:dyDescent="0.3">
      <c r="A88" s="13"/>
      <c r="B88" s="38" t="s">
        <v>235</v>
      </c>
      <c r="C88" s="14"/>
      <c r="D88" s="15"/>
      <c r="E88" s="16"/>
      <c r="F88" s="45"/>
    </row>
    <row r="89" spans="1:6" ht="27.6" x14ac:dyDescent="0.3">
      <c r="A89" s="17"/>
      <c r="B89" s="65" t="s">
        <v>122</v>
      </c>
      <c r="C89" s="9"/>
      <c r="D89" s="9"/>
      <c r="E89" s="9"/>
      <c r="F89" s="45"/>
    </row>
    <row r="90" spans="1:6" x14ac:dyDescent="0.3">
      <c r="A90" s="17"/>
      <c r="B90" s="54" t="s">
        <v>123</v>
      </c>
      <c r="C90" s="14" t="s">
        <v>17</v>
      </c>
      <c r="D90" s="15">
        <v>15</v>
      </c>
      <c r="E90" s="16"/>
      <c r="F90" s="45"/>
    </row>
    <row r="91" spans="1:6" x14ac:dyDescent="0.3">
      <c r="A91" s="11"/>
      <c r="B91" s="54"/>
      <c r="C91" s="14"/>
      <c r="D91" s="15"/>
      <c r="E91" s="16"/>
      <c r="F91" s="45"/>
    </row>
    <row r="92" spans="1:6" x14ac:dyDescent="0.3">
      <c r="B92" s="38" t="s">
        <v>236</v>
      </c>
      <c r="C92" s="56"/>
      <c r="D92" s="57"/>
      <c r="E92" s="16"/>
      <c r="F92" s="45"/>
    </row>
    <row r="93" spans="1:6" ht="27.6" x14ac:dyDescent="0.3">
      <c r="A93" s="11"/>
      <c r="B93" s="65" t="s">
        <v>102</v>
      </c>
      <c r="C93" s="9"/>
      <c r="D93" s="9"/>
      <c r="E93" s="9"/>
      <c r="F93" s="45"/>
    </row>
    <row r="94" spans="1:6" x14ac:dyDescent="0.3">
      <c r="B94" s="4" t="s">
        <v>114</v>
      </c>
      <c r="C94" s="9" t="s">
        <v>14</v>
      </c>
      <c r="D94" s="9">
        <v>1</v>
      </c>
      <c r="E94" s="16"/>
      <c r="F94" s="45"/>
    </row>
    <row r="95" spans="1:6" x14ac:dyDescent="0.3">
      <c r="B95" s="4" t="s">
        <v>115</v>
      </c>
      <c r="C95" s="9" t="s">
        <v>14</v>
      </c>
      <c r="D95" s="9">
        <v>1</v>
      </c>
      <c r="E95" s="16"/>
      <c r="F95" s="45"/>
    </row>
    <row r="96" spans="1:6" x14ac:dyDescent="0.3">
      <c r="A96" s="11"/>
      <c r="B96" s="54" t="s">
        <v>116</v>
      </c>
      <c r="C96" s="9" t="s">
        <v>14</v>
      </c>
      <c r="D96" s="9">
        <v>1</v>
      </c>
      <c r="E96" s="16"/>
      <c r="F96" s="45"/>
    </row>
    <row r="97" spans="1:6" x14ac:dyDescent="0.3">
      <c r="A97" s="11"/>
      <c r="B97" s="54" t="s">
        <v>117</v>
      </c>
      <c r="C97" s="9" t="s">
        <v>14</v>
      </c>
      <c r="D97" s="9">
        <v>1</v>
      </c>
      <c r="E97" s="16"/>
      <c r="F97" s="45"/>
    </row>
    <row r="98" spans="1:6" x14ac:dyDescent="0.3">
      <c r="A98" s="11"/>
      <c r="B98" s="54"/>
      <c r="C98" s="9"/>
      <c r="D98" s="9"/>
      <c r="E98" s="9"/>
      <c r="F98" s="45"/>
    </row>
    <row r="99" spans="1:6" x14ac:dyDescent="0.3">
      <c r="A99" s="13"/>
      <c r="B99" s="54" t="s">
        <v>118</v>
      </c>
      <c r="C99" s="9" t="s">
        <v>14</v>
      </c>
      <c r="D99" s="9">
        <v>1</v>
      </c>
      <c r="E99" s="16"/>
      <c r="F99" s="45"/>
    </row>
    <row r="100" spans="1:6" x14ac:dyDescent="0.3">
      <c r="A100" s="13"/>
      <c r="B100" s="54"/>
      <c r="C100" s="9"/>
      <c r="D100" s="9"/>
      <c r="E100" s="9"/>
      <c r="F100" s="45"/>
    </row>
    <row r="101" spans="1:6" x14ac:dyDescent="0.3">
      <c r="A101" s="17"/>
      <c r="B101" s="54"/>
      <c r="C101" s="9"/>
      <c r="D101" s="9"/>
      <c r="E101" s="9"/>
      <c r="F101" s="45"/>
    </row>
    <row r="102" spans="1:6" x14ac:dyDescent="0.3">
      <c r="A102" s="17"/>
      <c r="B102" s="38" t="s">
        <v>124</v>
      </c>
      <c r="C102" s="14"/>
      <c r="D102" s="15"/>
      <c r="E102" s="16"/>
      <c r="F102" s="45"/>
    </row>
    <row r="103" spans="1:6" x14ac:dyDescent="0.3">
      <c r="A103" s="17"/>
      <c r="C103" s="14"/>
      <c r="D103" s="15"/>
      <c r="E103" s="16"/>
      <c r="F103" s="45"/>
    </row>
    <row r="104" spans="1:6" x14ac:dyDescent="0.3">
      <c r="A104" s="17"/>
      <c r="B104" s="38" t="s">
        <v>37</v>
      </c>
      <c r="C104" s="14"/>
      <c r="D104" s="15"/>
      <c r="E104" s="16"/>
      <c r="F104" s="45"/>
    </row>
    <row r="105" spans="1:6" x14ac:dyDescent="0.3">
      <c r="A105" s="17"/>
      <c r="B105" s="65" t="s">
        <v>38</v>
      </c>
      <c r="C105" s="14"/>
      <c r="D105" s="15"/>
      <c r="E105" s="16"/>
      <c r="F105" s="45"/>
    </row>
    <row r="106" spans="1:6" x14ac:dyDescent="0.3">
      <c r="A106" s="17"/>
      <c r="B106" s="54" t="s">
        <v>165</v>
      </c>
      <c r="C106" s="14"/>
      <c r="D106" s="15"/>
      <c r="E106" s="16"/>
      <c r="F106" s="45"/>
    </row>
    <row r="107" spans="1:6" x14ac:dyDescent="0.3">
      <c r="A107" s="17"/>
      <c r="B107" s="54" t="s">
        <v>257</v>
      </c>
      <c r="C107" s="14" t="s">
        <v>14</v>
      </c>
      <c r="D107" s="15">
        <v>1</v>
      </c>
      <c r="E107" s="16"/>
      <c r="F107" s="45"/>
    </row>
    <row r="108" spans="1:6" x14ac:dyDescent="0.3">
      <c r="A108" s="17"/>
      <c r="B108" s="54" t="s">
        <v>167</v>
      </c>
      <c r="C108" s="14" t="s">
        <v>14</v>
      </c>
      <c r="D108" s="15">
        <v>1</v>
      </c>
      <c r="E108" s="16"/>
      <c r="F108" s="45"/>
    </row>
    <row r="109" spans="1:6" x14ac:dyDescent="0.3">
      <c r="A109" s="17"/>
      <c r="B109" s="54"/>
      <c r="C109" s="14"/>
      <c r="D109" s="15"/>
      <c r="E109" s="16"/>
      <c r="F109" s="45"/>
    </row>
    <row r="110" spans="1:6" x14ac:dyDescent="0.3">
      <c r="A110" s="17"/>
      <c r="B110" s="54" t="s">
        <v>168</v>
      </c>
      <c r="C110" s="14"/>
      <c r="D110" s="15"/>
      <c r="E110" s="16"/>
      <c r="F110" s="45"/>
    </row>
    <row r="111" spans="1:6" x14ac:dyDescent="0.3">
      <c r="A111" s="17"/>
      <c r="B111" s="54" t="s">
        <v>258</v>
      </c>
      <c r="C111" s="14" t="s">
        <v>14</v>
      </c>
      <c r="D111" s="15">
        <v>1</v>
      </c>
      <c r="E111" s="16"/>
      <c r="F111" s="45"/>
    </row>
    <row r="112" spans="1:6" x14ac:dyDescent="0.3">
      <c r="A112" s="17"/>
      <c r="B112" s="54" t="s">
        <v>259</v>
      </c>
      <c r="C112" s="14" t="s">
        <v>14</v>
      </c>
      <c r="D112" s="15">
        <v>1</v>
      </c>
      <c r="E112" s="16"/>
      <c r="F112" s="45"/>
    </row>
    <row r="113" spans="1:6" x14ac:dyDescent="0.3">
      <c r="A113" s="17"/>
      <c r="B113" s="54" t="s">
        <v>260</v>
      </c>
      <c r="C113" s="14" t="s">
        <v>14</v>
      </c>
      <c r="D113" s="15">
        <v>1</v>
      </c>
      <c r="E113" s="16"/>
      <c r="F113" s="45"/>
    </row>
    <row r="114" spans="1:6" x14ac:dyDescent="0.3">
      <c r="A114" s="17"/>
      <c r="B114" s="54"/>
      <c r="C114" s="14"/>
      <c r="D114" s="15"/>
      <c r="E114" s="16"/>
      <c r="F114" s="45"/>
    </row>
    <row r="115" spans="1:6" x14ac:dyDescent="0.3">
      <c r="A115" s="17"/>
      <c r="B115" s="38" t="s">
        <v>152</v>
      </c>
      <c r="C115" s="14"/>
      <c r="D115" s="15"/>
      <c r="E115" s="16"/>
      <c r="F115" s="45"/>
    </row>
    <row r="116" spans="1:6" x14ac:dyDescent="0.3">
      <c r="A116" s="17"/>
      <c r="B116" s="65" t="s">
        <v>43</v>
      </c>
      <c r="C116" s="14"/>
      <c r="D116" s="15"/>
      <c r="E116" s="16"/>
      <c r="F116" s="45"/>
    </row>
    <row r="117" spans="1:6" x14ac:dyDescent="0.3">
      <c r="A117" s="17"/>
      <c r="B117" s="54" t="s">
        <v>165</v>
      </c>
      <c r="C117" s="14"/>
      <c r="D117" s="15"/>
      <c r="E117" s="16"/>
      <c r="F117" s="45"/>
    </row>
    <row r="118" spans="1:6" x14ac:dyDescent="0.3">
      <c r="A118" s="17"/>
      <c r="B118" s="54" t="s">
        <v>127</v>
      </c>
      <c r="C118" s="14" t="s">
        <v>14</v>
      </c>
      <c r="D118" s="15">
        <v>1</v>
      </c>
      <c r="E118" s="16"/>
      <c r="F118" s="45"/>
    </row>
    <row r="119" spans="1:6" x14ac:dyDescent="0.3">
      <c r="A119" s="17"/>
      <c r="B119" s="54" t="s">
        <v>126</v>
      </c>
      <c r="C119" s="14" t="s">
        <v>14</v>
      </c>
      <c r="D119" s="15">
        <v>1</v>
      </c>
      <c r="E119" s="16"/>
      <c r="F119" s="45"/>
    </row>
    <row r="120" spans="1:6" x14ac:dyDescent="0.3">
      <c r="A120" s="17"/>
      <c r="B120" s="54" t="s">
        <v>101</v>
      </c>
      <c r="C120" s="14" t="s">
        <v>14</v>
      </c>
      <c r="D120" s="15">
        <v>1</v>
      </c>
      <c r="E120" s="16"/>
      <c r="F120" s="45"/>
    </row>
    <row r="121" spans="1:6" x14ac:dyDescent="0.3">
      <c r="A121" s="17"/>
      <c r="B121" s="54" t="s">
        <v>261</v>
      </c>
      <c r="C121" s="14" t="s">
        <v>14</v>
      </c>
      <c r="D121" s="15">
        <v>1</v>
      </c>
      <c r="E121" s="16"/>
      <c r="F121" s="45"/>
    </row>
    <row r="122" spans="1:6" x14ac:dyDescent="0.3">
      <c r="A122" s="17"/>
      <c r="B122" s="54"/>
      <c r="C122" s="14"/>
      <c r="D122" s="15"/>
      <c r="E122" s="16"/>
      <c r="F122" s="45"/>
    </row>
    <row r="123" spans="1:6" x14ac:dyDescent="0.3">
      <c r="A123" s="17"/>
      <c r="B123" s="54" t="s">
        <v>168</v>
      </c>
      <c r="C123" s="14"/>
      <c r="D123" s="15"/>
      <c r="E123" s="16"/>
      <c r="F123" s="45"/>
    </row>
    <row r="124" spans="1:6" x14ac:dyDescent="0.3">
      <c r="A124" s="17"/>
      <c r="B124" s="54" t="s">
        <v>262</v>
      </c>
      <c r="C124" s="14" t="s">
        <v>14</v>
      </c>
      <c r="D124" s="15">
        <v>1</v>
      </c>
      <c r="E124" s="16"/>
      <c r="F124" s="45"/>
    </row>
    <row r="125" spans="1:6" x14ac:dyDescent="0.3">
      <c r="A125" s="17"/>
      <c r="B125" s="54" t="s">
        <v>263</v>
      </c>
      <c r="C125" s="14" t="s">
        <v>14</v>
      </c>
      <c r="D125" s="15">
        <v>1</v>
      </c>
      <c r="E125" s="16"/>
      <c r="F125" s="45"/>
    </row>
    <row r="126" spans="1:6" x14ac:dyDescent="0.3">
      <c r="A126" s="17"/>
      <c r="B126" s="54" t="s">
        <v>125</v>
      </c>
      <c r="C126" s="14" t="s">
        <v>14</v>
      </c>
      <c r="D126" s="15">
        <v>1</v>
      </c>
      <c r="E126" s="16"/>
      <c r="F126" s="45"/>
    </row>
    <row r="127" spans="1:6" x14ac:dyDescent="0.3">
      <c r="A127" s="17"/>
      <c r="B127" s="54" t="s">
        <v>264</v>
      </c>
      <c r="C127" s="14" t="s">
        <v>14</v>
      </c>
      <c r="D127" s="15">
        <v>1</v>
      </c>
      <c r="E127" s="16"/>
      <c r="F127" s="45"/>
    </row>
    <row r="128" spans="1:6" x14ac:dyDescent="0.3">
      <c r="A128" s="17"/>
      <c r="B128" s="54"/>
      <c r="C128" s="14"/>
      <c r="D128" s="15"/>
      <c r="E128" s="16"/>
      <c r="F128" s="45"/>
    </row>
    <row r="129" spans="1:6" x14ac:dyDescent="0.3">
      <c r="A129" s="17"/>
      <c r="B129" s="54"/>
      <c r="C129" s="14"/>
      <c r="D129" s="15"/>
      <c r="E129" s="16"/>
      <c r="F129" s="45"/>
    </row>
    <row r="130" spans="1:6" x14ac:dyDescent="0.3">
      <c r="A130" s="17"/>
      <c r="B130" s="38" t="s">
        <v>70</v>
      </c>
      <c r="C130" s="56"/>
      <c r="D130" s="57"/>
      <c r="E130" s="16"/>
      <c r="F130" s="45"/>
    </row>
    <row r="131" spans="1:6" ht="27.6" x14ac:dyDescent="0.3">
      <c r="A131" s="17"/>
      <c r="B131" s="65" t="s">
        <v>102</v>
      </c>
      <c r="C131" s="9"/>
      <c r="D131" s="9"/>
      <c r="E131" s="9"/>
      <c r="F131" s="45"/>
    </row>
    <row r="132" spans="1:6" x14ac:dyDescent="0.3">
      <c r="A132" s="17"/>
      <c r="B132" s="54" t="s">
        <v>265</v>
      </c>
      <c r="C132" s="14" t="s">
        <v>14</v>
      </c>
      <c r="D132" s="15">
        <v>1</v>
      </c>
      <c r="E132" s="16"/>
      <c r="F132" s="45"/>
    </row>
    <row r="133" spans="1:6" x14ac:dyDescent="0.3">
      <c r="A133" s="17"/>
      <c r="B133" s="54" t="s">
        <v>266</v>
      </c>
      <c r="C133" s="14" t="s">
        <v>14</v>
      </c>
      <c r="D133" s="15">
        <v>1</v>
      </c>
      <c r="E133" s="16"/>
      <c r="F133" s="45"/>
    </row>
    <row r="134" spans="1:6" x14ac:dyDescent="0.3">
      <c r="A134" s="17"/>
      <c r="B134" s="54" t="s">
        <v>267</v>
      </c>
      <c r="C134" s="14" t="s">
        <v>14</v>
      </c>
      <c r="D134" s="15">
        <v>1</v>
      </c>
      <c r="E134" s="16"/>
      <c r="F134" s="45"/>
    </row>
    <row r="135" spans="1:6" x14ac:dyDescent="0.3">
      <c r="A135" s="17"/>
      <c r="B135" s="54" t="s">
        <v>268</v>
      </c>
      <c r="C135" s="14" t="s">
        <v>14</v>
      </c>
      <c r="D135" s="15">
        <v>1</v>
      </c>
      <c r="E135" s="16"/>
      <c r="F135" s="45"/>
    </row>
    <row r="136" spans="1:6" x14ac:dyDescent="0.3">
      <c r="A136" s="17"/>
      <c r="B136" s="54"/>
      <c r="C136" s="14"/>
      <c r="D136" s="15"/>
      <c r="E136" s="16"/>
      <c r="F136" s="45"/>
    </row>
    <row r="137" spans="1:6" x14ac:dyDescent="0.3">
      <c r="A137" s="17"/>
      <c r="B137" s="54"/>
      <c r="C137" s="14"/>
      <c r="D137" s="15"/>
      <c r="E137" s="16"/>
      <c r="F137" s="45"/>
    </row>
    <row r="138" spans="1:6" x14ac:dyDescent="0.3">
      <c r="A138" s="17"/>
      <c r="B138" s="54" t="s">
        <v>269</v>
      </c>
      <c r="C138" s="14" t="s">
        <v>14</v>
      </c>
      <c r="D138" s="15">
        <v>1</v>
      </c>
      <c r="E138" s="16"/>
      <c r="F138" s="45"/>
    </row>
    <row r="139" spans="1:6" x14ac:dyDescent="0.3">
      <c r="A139" s="17"/>
      <c r="B139" s="54" t="s">
        <v>270</v>
      </c>
      <c r="C139" s="14" t="s">
        <v>14</v>
      </c>
      <c r="D139" s="15">
        <v>1</v>
      </c>
      <c r="E139" s="16"/>
      <c r="F139" s="45"/>
    </row>
    <row r="140" spans="1:6" x14ac:dyDescent="0.3">
      <c r="A140" s="17"/>
      <c r="B140" s="54" t="s">
        <v>271</v>
      </c>
      <c r="C140" s="14" t="s">
        <v>14</v>
      </c>
      <c r="D140" s="15">
        <v>1</v>
      </c>
      <c r="E140" s="16"/>
      <c r="F140" s="45"/>
    </row>
    <row r="141" spans="1:6" x14ac:dyDescent="0.3">
      <c r="A141" s="17"/>
      <c r="B141" s="54" t="s">
        <v>272</v>
      </c>
      <c r="C141" s="14" t="s">
        <v>14</v>
      </c>
      <c r="D141" s="15">
        <v>1</v>
      </c>
      <c r="E141" s="16"/>
      <c r="F141" s="45"/>
    </row>
    <row r="142" spans="1:6" x14ac:dyDescent="0.3">
      <c r="A142" s="17"/>
      <c r="B142" s="54"/>
      <c r="C142" s="14"/>
      <c r="D142" s="15"/>
      <c r="E142" s="16"/>
      <c r="F142" s="45"/>
    </row>
    <row r="143" spans="1:6" x14ac:dyDescent="0.3">
      <c r="A143" s="17"/>
      <c r="B143" s="54"/>
      <c r="C143" s="14"/>
      <c r="D143" s="15"/>
      <c r="E143" s="16"/>
      <c r="F143" s="45"/>
    </row>
    <row r="144" spans="1:6" x14ac:dyDescent="0.3">
      <c r="B144" s="38" t="s">
        <v>145</v>
      </c>
      <c r="C144" s="9" t="s">
        <v>14</v>
      </c>
      <c r="D144" s="9">
        <v>1</v>
      </c>
      <c r="E144" s="9"/>
      <c r="F144" s="45"/>
    </row>
    <row r="146" spans="1:6" ht="18" x14ac:dyDescent="0.3">
      <c r="B146" s="19" t="s">
        <v>143</v>
      </c>
    </row>
    <row r="147" spans="1:6" x14ac:dyDescent="0.3">
      <c r="A147" s="20"/>
      <c r="B147" s="21" t="s">
        <v>6</v>
      </c>
      <c r="C147" s="22"/>
      <c r="D147" s="22"/>
      <c r="E147" s="22"/>
      <c r="F147" s="46">
        <f>SUM(F6:F146)</f>
        <v>0</v>
      </c>
    </row>
    <row r="148" spans="1:6" ht="15" thickBot="1" x14ac:dyDescent="0.35">
      <c r="A148" s="23"/>
      <c r="B148" s="24" t="s">
        <v>7</v>
      </c>
      <c r="C148" s="25"/>
      <c r="D148" s="25"/>
      <c r="E148" s="25"/>
      <c r="F148" s="47">
        <f>F147*0.2</f>
        <v>0</v>
      </c>
    </row>
    <row r="149" spans="1:6" ht="15" thickBot="1" x14ac:dyDescent="0.35">
      <c r="A149" s="23"/>
      <c r="B149" s="24" t="s">
        <v>8</v>
      </c>
      <c r="C149" s="25"/>
      <c r="D149" s="25"/>
      <c r="E149" s="25"/>
      <c r="F149" s="48">
        <f>F148+F147</f>
        <v>0</v>
      </c>
    </row>
    <row r="151" spans="1:6" x14ac:dyDescent="0.3">
      <c r="B151" s="26"/>
      <c r="D151" s="27" t="s">
        <v>9</v>
      </c>
      <c r="E151" s="28"/>
      <c r="F151" s="49"/>
    </row>
    <row r="152" spans="1:6" x14ac:dyDescent="0.3">
      <c r="B152" s="29"/>
      <c r="D152" s="30" t="s">
        <v>10</v>
      </c>
      <c r="E152" s="31"/>
      <c r="F152" s="50"/>
    </row>
    <row r="153" spans="1:6" x14ac:dyDescent="0.3">
      <c r="B153" s="29"/>
      <c r="D153" s="30"/>
      <c r="E153" s="31"/>
      <c r="F153" s="50"/>
    </row>
    <row r="154" spans="1:6" x14ac:dyDescent="0.3">
      <c r="B154" s="32"/>
      <c r="D154" s="33"/>
      <c r="E154" s="31"/>
      <c r="F154" s="50"/>
    </row>
    <row r="155" spans="1:6" x14ac:dyDescent="0.3">
      <c r="B155" s="32"/>
      <c r="D155" s="33"/>
      <c r="E155" s="31"/>
      <c r="F155" s="50"/>
    </row>
    <row r="156" spans="1:6" x14ac:dyDescent="0.3">
      <c r="B156" s="34"/>
      <c r="D156" s="35"/>
      <c r="E156" s="36"/>
      <c r="F156" s="51"/>
    </row>
    <row r="157" spans="1:6" x14ac:dyDescent="0.3">
      <c r="A157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view="pageBreakPreview" topLeftCell="A22" zoomScale="145" zoomScaleNormal="100" zoomScaleSheetLayoutView="145" workbookViewId="0">
      <selection activeCell="A6" sqref="A6:XFD7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3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40"/>
    </row>
    <row r="2" spans="1:6" ht="18" x14ac:dyDescent="0.3">
      <c r="A2" s="6"/>
      <c r="B2" s="7" t="s">
        <v>26</v>
      </c>
      <c r="C2" s="6"/>
      <c r="D2" s="6"/>
      <c r="E2" s="6"/>
      <c r="F2" s="42"/>
    </row>
    <row r="3" spans="1:6" ht="8.4" customHeight="1" x14ac:dyDescent="0.3">
      <c r="A3" s="3"/>
      <c r="B3" s="3"/>
      <c r="C3" s="3"/>
      <c r="D3" s="3"/>
      <c r="E3" s="3"/>
      <c r="F3" s="41"/>
    </row>
    <row r="4" spans="1:6" ht="18" x14ac:dyDescent="0.3">
      <c r="A4" s="37" t="s">
        <v>254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4" t="s">
        <v>5</v>
      </c>
    </row>
    <row r="6" spans="1:6" x14ac:dyDescent="0.3">
      <c r="A6" s="11" t="s">
        <v>32</v>
      </c>
      <c r="B6" s="38" t="s">
        <v>278</v>
      </c>
      <c r="C6" s="9" t="s">
        <v>14</v>
      </c>
      <c r="D6" s="9">
        <v>1</v>
      </c>
      <c r="E6" s="9"/>
      <c r="F6" s="45"/>
    </row>
    <row r="7" spans="1:6" x14ac:dyDescent="0.3">
      <c r="A7" s="11" t="s">
        <v>13</v>
      </c>
      <c r="B7" s="38" t="s">
        <v>279</v>
      </c>
      <c r="C7" s="9" t="s">
        <v>14</v>
      </c>
      <c r="D7" s="9">
        <v>1</v>
      </c>
      <c r="E7" s="9"/>
      <c r="F7" s="45"/>
    </row>
    <row r="8" spans="1:6" x14ac:dyDescent="0.3">
      <c r="A8" s="11"/>
      <c r="B8" s="38"/>
      <c r="C8" s="9"/>
      <c r="D8" s="9"/>
      <c r="E8" s="9"/>
      <c r="F8" s="45"/>
    </row>
    <row r="9" spans="1:6" x14ac:dyDescent="0.3">
      <c r="B9" s="54"/>
      <c r="C9" s="14"/>
      <c r="D9" s="15"/>
      <c r="E9" s="16"/>
      <c r="F9" s="45"/>
    </row>
    <row r="10" spans="1:6" ht="18" x14ac:dyDescent="0.3">
      <c r="B10" s="66" t="s">
        <v>248</v>
      </c>
      <c r="C10" s="14"/>
      <c r="D10" s="15"/>
      <c r="E10" s="16"/>
      <c r="F10" s="45"/>
    </row>
    <row r="11" spans="1:6" x14ac:dyDescent="0.3">
      <c r="B11" s="38" t="s">
        <v>204</v>
      </c>
      <c r="C11" s="14"/>
      <c r="D11" s="15"/>
      <c r="E11" s="16"/>
      <c r="F11" s="45"/>
    </row>
    <row r="12" spans="1:6" x14ac:dyDescent="0.3">
      <c r="B12" s="54" t="s">
        <v>249</v>
      </c>
      <c r="C12" s="9" t="s">
        <v>14</v>
      </c>
      <c r="D12" s="9">
        <v>1</v>
      </c>
      <c r="E12" s="16"/>
      <c r="F12" s="45"/>
    </row>
    <row r="13" spans="1:6" x14ac:dyDescent="0.3">
      <c r="B13" s="54" t="s">
        <v>250</v>
      </c>
      <c r="C13" s="9" t="s">
        <v>14</v>
      </c>
      <c r="D13" s="9">
        <v>1</v>
      </c>
      <c r="E13" s="16"/>
      <c r="F13" s="45"/>
    </row>
    <row r="14" spans="1:6" x14ac:dyDescent="0.3">
      <c r="B14" s="54" t="s">
        <v>251</v>
      </c>
      <c r="C14" s="9" t="s">
        <v>14</v>
      </c>
      <c r="D14" s="9">
        <v>1</v>
      </c>
      <c r="E14" s="16"/>
      <c r="F14" s="45"/>
    </row>
    <row r="15" spans="1:6" x14ac:dyDescent="0.3">
      <c r="B15" s="54" t="s">
        <v>252</v>
      </c>
      <c r="C15" s="9" t="s">
        <v>14</v>
      </c>
      <c r="D15" s="9">
        <v>1</v>
      </c>
      <c r="E15" s="16"/>
      <c r="F15" s="45"/>
    </row>
    <row r="16" spans="1:6" x14ac:dyDescent="0.3">
      <c r="B16" s="54" t="s">
        <v>64</v>
      </c>
      <c r="C16" s="9" t="s">
        <v>14</v>
      </c>
      <c r="D16" s="9">
        <v>1</v>
      </c>
      <c r="E16" s="16"/>
      <c r="F16" s="45"/>
    </row>
    <row r="17" spans="2:6" x14ac:dyDescent="0.3">
      <c r="B17" s="54" t="s">
        <v>253</v>
      </c>
      <c r="C17" s="9" t="s">
        <v>14</v>
      </c>
      <c r="D17" s="9">
        <v>1</v>
      </c>
      <c r="E17" s="16"/>
      <c r="F17" s="45"/>
    </row>
    <row r="18" spans="2:6" x14ac:dyDescent="0.3">
      <c r="B18" s="54"/>
      <c r="C18" s="14"/>
      <c r="D18" s="15"/>
      <c r="E18" s="16"/>
      <c r="F18" s="45"/>
    </row>
    <row r="19" spans="2:6" x14ac:dyDescent="0.3">
      <c r="B19" s="54" t="s">
        <v>212</v>
      </c>
      <c r="C19" s="9"/>
      <c r="D19" s="9"/>
      <c r="E19" s="16"/>
      <c r="F19" s="45"/>
    </row>
    <row r="20" spans="2:6" x14ac:dyDescent="0.3">
      <c r="B20" s="54" t="s">
        <v>213</v>
      </c>
      <c r="C20" s="9" t="s">
        <v>14</v>
      </c>
      <c r="D20" s="9">
        <v>1</v>
      </c>
      <c r="E20" s="16"/>
      <c r="F20" s="45"/>
    </row>
    <row r="21" spans="2:6" x14ac:dyDescent="0.3">
      <c r="B21" s="54"/>
      <c r="C21" s="9"/>
      <c r="D21" s="9"/>
      <c r="E21" s="16"/>
      <c r="F21" s="45"/>
    </row>
    <row r="22" spans="2:6" x14ac:dyDescent="0.3">
      <c r="B22" s="54"/>
      <c r="C22" s="14"/>
      <c r="D22" s="15"/>
      <c r="E22" s="16"/>
      <c r="F22" s="45"/>
    </row>
    <row r="23" spans="2:6" x14ac:dyDescent="0.3">
      <c r="B23" s="54"/>
      <c r="C23" s="14"/>
      <c r="D23" s="15"/>
      <c r="E23" s="16"/>
      <c r="F23" s="45"/>
    </row>
    <row r="24" spans="2:6" ht="18" x14ac:dyDescent="0.3">
      <c r="B24" s="66" t="s">
        <v>246</v>
      </c>
      <c r="C24" s="14"/>
      <c r="D24" s="15"/>
      <c r="E24" s="16"/>
      <c r="F24" s="45"/>
    </row>
    <row r="25" spans="2:6" x14ac:dyDescent="0.3">
      <c r="B25" s="54" t="s">
        <v>204</v>
      </c>
      <c r="C25" s="14"/>
      <c r="D25" s="15"/>
      <c r="E25" s="16"/>
      <c r="F25" s="45"/>
    </row>
    <row r="26" spans="2:6" x14ac:dyDescent="0.3">
      <c r="B26" s="54" t="s">
        <v>247</v>
      </c>
      <c r="C26" s="9" t="s">
        <v>14</v>
      </c>
      <c r="D26" s="9">
        <v>1</v>
      </c>
      <c r="E26" s="16"/>
      <c r="F26" s="45"/>
    </row>
    <row r="27" spans="2:6" x14ac:dyDescent="0.3">
      <c r="B27" s="54"/>
      <c r="C27" s="14"/>
      <c r="D27" s="15"/>
      <c r="E27" s="16"/>
      <c r="F27" s="45"/>
    </row>
    <row r="28" spans="2:6" ht="16.2" customHeight="1" x14ac:dyDescent="0.3">
      <c r="B28" s="54"/>
      <c r="C28" s="14"/>
      <c r="D28" s="15"/>
      <c r="E28" s="16"/>
      <c r="F28" s="45"/>
    </row>
    <row r="29" spans="2:6" ht="16.2" customHeight="1" x14ac:dyDescent="0.3">
      <c r="B29" s="54"/>
      <c r="C29" s="14"/>
      <c r="D29" s="15"/>
      <c r="E29" s="16"/>
      <c r="F29" s="45"/>
    </row>
    <row r="30" spans="2:6" ht="16.2" customHeight="1" x14ac:dyDescent="0.3">
      <c r="B30" s="66" t="s">
        <v>277</v>
      </c>
      <c r="C30" s="14"/>
      <c r="D30" s="15"/>
      <c r="E30" s="16"/>
      <c r="F30" s="45"/>
    </row>
    <row r="31" spans="2:6" ht="16.2" customHeight="1" x14ac:dyDescent="0.3">
      <c r="B31" s="54" t="s">
        <v>204</v>
      </c>
      <c r="C31" s="14"/>
      <c r="D31" s="15"/>
      <c r="E31" s="16"/>
      <c r="F31" s="45"/>
    </row>
    <row r="32" spans="2:6" ht="16.2" customHeight="1" x14ac:dyDescent="0.3">
      <c r="B32" s="54" t="s">
        <v>273</v>
      </c>
      <c r="C32" s="9" t="s">
        <v>14</v>
      </c>
      <c r="D32" s="9">
        <v>1</v>
      </c>
      <c r="E32" s="16"/>
      <c r="F32" s="45"/>
    </row>
    <row r="33" spans="1:6" ht="16.2" customHeight="1" x14ac:dyDescent="0.3">
      <c r="B33" s="54" t="s">
        <v>274</v>
      </c>
      <c r="C33" s="9" t="s">
        <v>14</v>
      </c>
      <c r="D33" s="9">
        <v>1</v>
      </c>
      <c r="E33" s="16"/>
      <c r="F33" s="45"/>
    </row>
    <row r="34" spans="1:6" ht="16.2" customHeight="1" x14ac:dyDescent="0.3">
      <c r="B34" s="54" t="s">
        <v>267</v>
      </c>
      <c r="C34" s="9" t="s">
        <v>14</v>
      </c>
      <c r="D34" s="9">
        <v>1</v>
      </c>
      <c r="E34" s="16"/>
      <c r="F34" s="45"/>
    </row>
    <row r="35" spans="1:6" ht="16.2" customHeight="1" x14ac:dyDescent="0.3">
      <c r="B35" s="54"/>
      <c r="C35" s="14"/>
      <c r="D35" s="15"/>
      <c r="E35" s="16"/>
      <c r="F35" s="45"/>
    </row>
    <row r="36" spans="1:6" ht="16.2" customHeight="1" x14ac:dyDescent="0.3">
      <c r="B36" s="54" t="s">
        <v>212</v>
      </c>
      <c r="C36" s="14"/>
      <c r="D36" s="15"/>
      <c r="E36" s="16"/>
      <c r="F36" s="45"/>
    </row>
    <row r="37" spans="1:6" x14ac:dyDescent="0.3">
      <c r="B37" s="54" t="s">
        <v>275</v>
      </c>
      <c r="C37" s="9" t="s">
        <v>14</v>
      </c>
      <c r="D37" s="9">
        <v>1</v>
      </c>
      <c r="E37" s="16"/>
      <c r="F37" s="45"/>
    </row>
    <row r="38" spans="1:6" x14ac:dyDescent="0.3">
      <c r="B38" s="54" t="s">
        <v>276</v>
      </c>
      <c r="C38" s="9" t="s">
        <v>14</v>
      </c>
      <c r="D38" s="9">
        <v>1</v>
      </c>
      <c r="E38" s="16"/>
      <c r="F38" s="45"/>
    </row>
    <row r="39" spans="1:6" x14ac:dyDescent="0.3">
      <c r="B39" s="54"/>
      <c r="C39" s="14"/>
      <c r="D39" s="15"/>
      <c r="E39" s="16"/>
      <c r="F39" s="45"/>
    </row>
    <row r="40" spans="1:6" x14ac:dyDescent="0.3">
      <c r="B40" s="54"/>
      <c r="C40" s="14"/>
      <c r="D40" s="15"/>
      <c r="E40" s="16"/>
      <c r="F40" s="45"/>
    </row>
    <row r="41" spans="1:6" x14ac:dyDescent="0.3">
      <c r="A41" s="13"/>
      <c r="B41" s="52"/>
      <c r="C41" s="14"/>
      <c r="D41" s="15"/>
      <c r="E41" s="16"/>
      <c r="F41" s="45"/>
    </row>
    <row r="42" spans="1:6" x14ac:dyDescent="0.3">
      <c r="A42" s="13"/>
      <c r="B42" s="52"/>
      <c r="C42" s="14"/>
      <c r="D42" s="15"/>
      <c r="E42" s="16"/>
      <c r="F42" s="45"/>
    </row>
    <row r="43" spans="1:6" x14ac:dyDescent="0.3">
      <c r="A43" s="13"/>
      <c r="B43" s="52"/>
      <c r="C43" s="14"/>
      <c r="D43" s="15"/>
      <c r="E43" s="16"/>
      <c r="F43" s="45"/>
    </row>
    <row r="45" spans="1:6" ht="18" x14ac:dyDescent="0.3">
      <c r="B45" s="19" t="s">
        <v>255</v>
      </c>
    </row>
    <row r="46" spans="1:6" x14ac:dyDescent="0.3">
      <c r="A46" s="20"/>
      <c r="B46" s="21" t="s">
        <v>6</v>
      </c>
      <c r="C46" s="22"/>
      <c r="D46" s="22"/>
      <c r="E46" s="22"/>
      <c r="F46" s="46">
        <f>SUM(F6:F45)</f>
        <v>0</v>
      </c>
    </row>
    <row r="47" spans="1:6" ht="15" thickBot="1" x14ac:dyDescent="0.35">
      <c r="A47" s="23"/>
      <c r="B47" s="24" t="s">
        <v>7</v>
      </c>
      <c r="C47" s="25"/>
      <c r="D47" s="25"/>
      <c r="E47" s="25"/>
      <c r="F47" s="47">
        <f>F46*0.2</f>
        <v>0</v>
      </c>
    </row>
    <row r="48" spans="1:6" ht="15" thickBot="1" x14ac:dyDescent="0.35">
      <c r="A48" s="23"/>
      <c r="B48" s="24" t="s">
        <v>8</v>
      </c>
      <c r="C48" s="25"/>
      <c r="D48" s="25"/>
      <c r="E48" s="25"/>
      <c r="F48" s="48">
        <f>F47+F46</f>
        <v>0</v>
      </c>
    </row>
    <row r="50" spans="1:6" x14ac:dyDescent="0.3">
      <c r="B50" s="26"/>
      <c r="D50" s="27" t="s">
        <v>9</v>
      </c>
      <c r="E50" s="28"/>
      <c r="F50" s="49"/>
    </row>
    <row r="51" spans="1:6" x14ac:dyDescent="0.3">
      <c r="B51" s="29"/>
      <c r="D51" s="30" t="s">
        <v>10</v>
      </c>
      <c r="E51" s="31"/>
      <c r="F51" s="50"/>
    </row>
    <row r="52" spans="1:6" x14ac:dyDescent="0.3">
      <c r="B52" s="29"/>
      <c r="D52" s="30"/>
      <c r="E52" s="31"/>
      <c r="F52" s="50"/>
    </row>
    <row r="53" spans="1:6" x14ac:dyDescent="0.3">
      <c r="B53" s="32"/>
      <c r="D53" s="33"/>
      <c r="E53" s="31"/>
      <c r="F53" s="50"/>
    </row>
    <row r="54" spans="1:6" x14ac:dyDescent="0.3">
      <c r="B54" s="32"/>
      <c r="D54" s="33"/>
      <c r="E54" s="31"/>
      <c r="F54" s="50"/>
    </row>
    <row r="55" spans="1:6" x14ac:dyDescent="0.3">
      <c r="B55" s="34"/>
      <c r="D55" s="35"/>
      <c r="E55" s="36"/>
      <c r="F55" s="51"/>
    </row>
    <row r="56" spans="1:6" x14ac:dyDescent="0.3">
      <c r="A56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showGridLines="0" view="pageBreakPreview" topLeftCell="A22" zoomScale="130" zoomScaleNormal="100" zoomScaleSheetLayoutView="130" workbookViewId="0">
      <selection activeCell="E10" sqref="E10:F39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3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40"/>
    </row>
    <row r="2" spans="1:6" ht="18" x14ac:dyDescent="0.3">
      <c r="A2" s="6"/>
      <c r="B2" s="7" t="s">
        <v>26</v>
      </c>
      <c r="C2" s="6"/>
      <c r="D2" s="6"/>
      <c r="E2" s="6"/>
      <c r="F2" s="42"/>
    </row>
    <row r="3" spans="1:6" ht="8.4" customHeight="1" x14ac:dyDescent="0.3">
      <c r="A3" s="3"/>
      <c r="B3" s="3"/>
      <c r="C3" s="3"/>
      <c r="D3" s="3"/>
      <c r="E3" s="3"/>
      <c r="F3" s="41"/>
    </row>
    <row r="4" spans="1:6" ht="18" x14ac:dyDescent="0.3">
      <c r="A4" s="37" t="s">
        <v>128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4" t="s">
        <v>5</v>
      </c>
    </row>
    <row r="6" spans="1:6" x14ac:dyDescent="0.3">
      <c r="A6" s="11" t="s">
        <v>32</v>
      </c>
      <c r="B6" s="38" t="s">
        <v>278</v>
      </c>
      <c r="C6" s="9" t="s">
        <v>14</v>
      </c>
      <c r="D6" s="9">
        <v>1</v>
      </c>
      <c r="E6" s="9"/>
      <c r="F6" s="45"/>
    </row>
    <row r="7" spans="1:6" x14ac:dyDescent="0.3">
      <c r="A7" s="11" t="s">
        <v>13</v>
      </c>
      <c r="B7" s="38" t="s">
        <v>279</v>
      </c>
      <c r="C7" s="9" t="s">
        <v>14</v>
      </c>
      <c r="D7" s="9">
        <v>1</v>
      </c>
      <c r="E7" s="9"/>
      <c r="F7" s="45"/>
    </row>
    <row r="8" spans="1:6" x14ac:dyDescent="0.3">
      <c r="A8" s="11"/>
      <c r="B8" s="38"/>
      <c r="C8" s="9"/>
      <c r="D8" s="9"/>
      <c r="E8" s="9"/>
      <c r="F8" s="45"/>
    </row>
    <row r="9" spans="1:6" x14ac:dyDescent="0.3">
      <c r="A9" s="11"/>
      <c r="B9" s="38" t="s">
        <v>129</v>
      </c>
      <c r="C9" s="9"/>
      <c r="D9" s="9"/>
      <c r="E9" s="9"/>
      <c r="F9" s="45"/>
    </row>
    <row r="10" spans="1:6" x14ac:dyDescent="0.3">
      <c r="A10" s="11"/>
      <c r="B10" s="38"/>
      <c r="C10" s="9"/>
      <c r="D10" s="9"/>
      <c r="E10" s="9"/>
      <c r="F10" s="45"/>
    </row>
    <row r="11" spans="1:6" x14ac:dyDescent="0.3">
      <c r="A11" s="11"/>
      <c r="B11" s="64" t="s">
        <v>130</v>
      </c>
      <c r="C11" s="9"/>
      <c r="D11" s="9"/>
      <c r="E11" s="9"/>
      <c r="F11" s="45"/>
    </row>
    <row r="12" spans="1:6" ht="72" x14ac:dyDescent="0.3">
      <c r="A12" s="11"/>
      <c r="B12" s="59" t="s">
        <v>132</v>
      </c>
      <c r="C12" s="9" t="s">
        <v>17</v>
      </c>
      <c r="D12" s="9">
        <v>16</v>
      </c>
      <c r="E12" s="9"/>
      <c r="F12" s="45"/>
    </row>
    <row r="13" spans="1:6" x14ac:dyDescent="0.3">
      <c r="B13" s="54"/>
      <c r="C13" s="14"/>
      <c r="D13" s="15"/>
      <c r="E13" s="16"/>
      <c r="F13" s="45"/>
    </row>
    <row r="14" spans="1:6" x14ac:dyDescent="0.3">
      <c r="B14" s="54" t="s">
        <v>131</v>
      </c>
      <c r="C14" s="14" t="s">
        <v>14</v>
      </c>
      <c r="D14" s="15">
        <v>1</v>
      </c>
      <c r="E14" s="16"/>
      <c r="F14" s="45"/>
    </row>
    <row r="15" spans="1:6" x14ac:dyDescent="0.3">
      <c r="B15" s="54"/>
      <c r="C15" s="14"/>
      <c r="D15" s="15"/>
      <c r="E15" s="16"/>
      <c r="F15" s="45"/>
    </row>
    <row r="16" spans="1:6" ht="72" x14ac:dyDescent="0.3">
      <c r="B16" s="59" t="s">
        <v>133</v>
      </c>
      <c r="C16" s="9" t="s">
        <v>17</v>
      </c>
      <c r="D16" s="9">
        <v>15</v>
      </c>
      <c r="E16" s="9"/>
      <c r="F16" s="45"/>
    </row>
    <row r="17" spans="1:6" x14ac:dyDescent="0.3">
      <c r="B17" s="54"/>
      <c r="C17" s="14"/>
      <c r="D17" s="15"/>
      <c r="E17" s="16"/>
      <c r="F17" s="45"/>
    </row>
    <row r="18" spans="1:6" x14ac:dyDescent="0.3">
      <c r="B18" s="64" t="s">
        <v>134</v>
      </c>
      <c r="C18" s="14"/>
      <c r="D18" s="15"/>
      <c r="E18" s="16"/>
      <c r="F18" s="45"/>
    </row>
    <row r="19" spans="1:6" x14ac:dyDescent="0.3">
      <c r="A19" s="11"/>
      <c r="B19" s="52" t="s">
        <v>24</v>
      </c>
      <c r="C19" s="9"/>
      <c r="D19" s="9"/>
      <c r="E19" s="9"/>
      <c r="F19" s="45"/>
    </row>
    <row r="20" spans="1:6" x14ac:dyDescent="0.3">
      <c r="A20" s="11"/>
      <c r="B20" s="52" t="s">
        <v>25</v>
      </c>
      <c r="C20" s="9" t="s">
        <v>17</v>
      </c>
      <c r="D20" s="9">
        <v>12</v>
      </c>
      <c r="E20" s="9"/>
      <c r="F20" s="45"/>
    </row>
    <row r="21" spans="1:6" x14ac:dyDescent="0.3">
      <c r="B21" s="54"/>
      <c r="C21" s="14"/>
      <c r="D21" s="15"/>
      <c r="E21" s="16"/>
      <c r="F21" s="45"/>
    </row>
    <row r="22" spans="1:6" x14ac:dyDescent="0.3">
      <c r="A22" s="17"/>
      <c r="B22" s="54"/>
      <c r="C22" s="14"/>
      <c r="D22" s="15"/>
      <c r="E22" s="16"/>
      <c r="F22" s="45"/>
    </row>
    <row r="23" spans="1:6" x14ac:dyDescent="0.3">
      <c r="A23" s="17"/>
      <c r="B23" s="64" t="s">
        <v>95</v>
      </c>
      <c r="C23" s="14"/>
      <c r="D23" s="15"/>
      <c r="E23" s="16"/>
      <c r="F23" s="45"/>
    </row>
    <row r="24" spans="1:6" x14ac:dyDescent="0.3">
      <c r="A24" s="17"/>
      <c r="B24" s="18" t="s">
        <v>43</v>
      </c>
      <c r="C24" s="14"/>
      <c r="D24" s="15"/>
      <c r="E24" s="16"/>
      <c r="F24" s="45"/>
    </row>
    <row r="25" spans="1:6" x14ac:dyDescent="0.3">
      <c r="A25" s="17"/>
      <c r="B25" s="54" t="s">
        <v>125</v>
      </c>
      <c r="C25" s="14" t="s">
        <v>14</v>
      </c>
      <c r="D25" s="15">
        <v>1</v>
      </c>
      <c r="E25" s="16"/>
      <c r="F25" s="45"/>
    </row>
    <row r="26" spans="1:6" x14ac:dyDescent="0.3">
      <c r="A26" s="17"/>
      <c r="B26" s="54"/>
      <c r="C26" s="14"/>
      <c r="D26" s="15"/>
      <c r="E26" s="16"/>
      <c r="F26" s="45"/>
    </row>
    <row r="27" spans="1:6" x14ac:dyDescent="0.3">
      <c r="A27" s="17"/>
      <c r="B27" s="54"/>
      <c r="C27" s="14"/>
      <c r="D27" s="15"/>
      <c r="E27" s="16"/>
      <c r="F27" s="45"/>
    </row>
    <row r="28" spans="1:6" x14ac:dyDescent="0.3">
      <c r="A28" s="11"/>
      <c r="B28" s="38" t="s">
        <v>135</v>
      </c>
      <c r="C28" s="9"/>
      <c r="D28" s="9"/>
      <c r="E28" s="9"/>
      <c r="F28" s="45"/>
    </row>
    <row r="29" spans="1:6" x14ac:dyDescent="0.3">
      <c r="A29" s="11"/>
      <c r="B29" s="38"/>
      <c r="C29" s="9"/>
      <c r="D29" s="9"/>
      <c r="E29" s="9"/>
      <c r="F29" s="45"/>
    </row>
    <row r="30" spans="1:6" x14ac:dyDescent="0.3">
      <c r="A30" s="17"/>
      <c r="B30" s="64" t="s">
        <v>136</v>
      </c>
      <c r="C30" s="14"/>
      <c r="D30" s="15"/>
      <c r="E30" s="16"/>
      <c r="F30" s="45"/>
    </row>
    <row r="31" spans="1:6" x14ac:dyDescent="0.3">
      <c r="A31" s="17"/>
      <c r="B31" s="18" t="s">
        <v>137</v>
      </c>
      <c r="C31" s="14"/>
      <c r="D31" s="15"/>
      <c r="E31" s="16"/>
      <c r="F31" s="45"/>
    </row>
    <row r="32" spans="1:6" x14ac:dyDescent="0.3">
      <c r="A32" s="11"/>
      <c r="B32" s="54" t="s">
        <v>138</v>
      </c>
      <c r="C32" s="14" t="s">
        <v>14</v>
      </c>
      <c r="D32" s="15">
        <v>1</v>
      </c>
      <c r="E32" s="16"/>
      <c r="F32" s="45"/>
    </row>
    <row r="33" spans="1:6" x14ac:dyDescent="0.3">
      <c r="A33" s="11"/>
      <c r="B33" s="54" t="s">
        <v>139</v>
      </c>
      <c r="C33" s="14" t="s">
        <v>14</v>
      </c>
      <c r="D33" s="15">
        <v>1</v>
      </c>
      <c r="E33" s="16"/>
      <c r="F33" s="45"/>
    </row>
    <row r="34" spans="1:6" x14ac:dyDescent="0.3">
      <c r="A34" s="11"/>
      <c r="B34" s="54"/>
      <c r="C34" s="14"/>
      <c r="D34" s="15"/>
      <c r="E34" s="16"/>
      <c r="F34" s="45"/>
    </row>
    <row r="35" spans="1:6" x14ac:dyDescent="0.3">
      <c r="A35" s="11"/>
      <c r="B35" s="64" t="s">
        <v>141</v>
      </c>
      <c r="C35" s="9"/>
      <c r="D35" s="9"/>
      <c r="E35" s="9"/>
      <c r="F35" s="45"/>
    </row>
    <row r="36" spans="1:6" ht="28.8" x14ac:dyDescent="0.3">
      <c r="A36" s="11"/>
      <c r="B36" s="59" t="s">
        <v>140</v>
      </c>
      <c r="C36" s="9" t="s">
        <v>17</v>
      </c>
      <c r="D36" s="9">
        <v>8</v>
      </c>
      <c r="E36" s="9"/>
      <c r="F36" s="45"/>
    </row>
    <row r="37" spans="1:6" x14ac:dyDescent="0.3">
      <c r="A37" s="11"/>
      <c r="B37" s="54"/>
      <c r="C37" s="14"/>
      <c r="D37" s="15"/>
      <c r="E37" s="16"/>
      <c r="F37" s="45"/>
    </row>
    <row r="38" spans="1:6" x14ac:dyDescent="0.3">
      <c r="A38" s="11"/>
      <c r="B38" s="54"/>
      <c r="C38" s="14"/>
      <c r="D38" s="15"/>
      <c r="E38" s="16"/>
      <c r="F38" s="45"/>
    </row>
    <row r="39" spans="1:6" x14ac:dyDescent="0.3">
      <c r="A39" s="11"/>
      <c r="B39" s="54"/>
      <c r="C39" s="14"/>
      <c r="D39" s="15"/>
      <c r="E39" s="16"/>
      <c r="F39" s="45"/>
    </row>
    <row r="40" spans="1:6" x14ac:dyDescent="0.3">
      <c r="B40" s="38" t="s">
        <v>145</v>
      </c>
      <c r="C40" s="9" t="s">
        <v>14</v>
      </c>
      <c r="D40" s="9">
        <v>1</v>
      </c>
      <c r="E40" s="9"/>
      <c r="F40" s="45"/>
    </row>
    <row r="41" spans="1:6" x14ac:dyDescent="0.3">
      <c r="A41" s="11"/>
      <c r="B41" s="54"/>
      <c r="C41" s="14"/>
      <c r="D41" s="15"/>
      <c r="E41" s="16"/>
      <c r="F41" s="45"/>
    </row>
    <row r="43" spans="1:6" ht="18" x14ac:dyDescent="0.3">
      <c r="B43" s="19" t="s">
        <v>144</v>
      </c>
    </row>
    <row r="44" spans="1:6" x14ac:dyDescent="0.3">
      <c r="A44" s="20"/>
      <c r="B44" s="21" t="s">
        <v>6</v>
      </c>
      <c r="C44" s="22"/>
      <c r="D44" s="22"/>
      <c r="E44" s="22"/>
      <c r="F44" s="46">
        <f>SUM(F6:F43)</f>
        <v>0</v>
      </c>
    </row>
    <row r="45" spans="1:6" ht="15" thickBot="1" x14ac:dyDescent="0.35">
      <c r="A45" s="23"/>
      <c r="B45" s="24" t="s">
        <v>7</v>
      </c>
      <c r="C45" s="25"/>
      <c r="D45" s="25"/>
      <c r="E45" s="25"/>
      <c r="F45" s="47">
        <f>F44*0.2</f>
        <v>0</v>
      </c>
    </row>
    <row r="46" spans="1:6" ht="15" thickBot="1" x14ac:dyDescent="0.35">
      <c r="A46" s="23"/>
      <c r="B46" s="24" t="s">
        <v>8</v>
      </c>
      <c r="C46" s="25"/>
      <c r="D46" s="25"/>
      <c r="E46" s="25"/>
      <c r="F46" s="48">
        <f>F45+F44</f>
        <v>0</v>
      </c>
    </row>
    <row r="48" spans="1:6" x14ac:dyDescent="0.3">
      <c r="B48" s="26"/>
      <c r="D48" s="27" t="s">
        <v>9</v>
      </c>
      <c r="E48" s="28"/>
      <c r="F48" s="49"/>
    </row>
    <row r="49" spans="1:6" x14ac:dyDescent="0.3">
      <c r="B49" s="29"/>
      <c r="D49" s="30" t="s">
        <v>10</v>
      </c>
      <c r="E49" s="31"/>
      <c r="F49" s="50"/>
    </row>
    <row r="50" spans="1:6" x14ac:dyDescent="0.3">
      <c r="B50" s="29"/>
      <c r="D50" s="30"/>
      <c r="E50" s="31"/>
      <c r="F50" s="50"/>
    </row>
    <row r="51" spans="1:6" x14ac:dyDescent="0.3">
      <c r="B51" s="32"/>
      <c r="D51" s="33"/>
      <c r="E51" s="31"/>
      <c r="F51" s="50"/>
    </row>
    <row r="52" spans="1:6" x14ac:dyDescent="0.3">
      <c r="B52" s="32"/>
      <c r="D52" s="33"/>
      <c r="E52" s="31"/>
      <c r="F52" s="50"/>
    </row>
    <row r="53" spans="1:6" x14ac:dyDescent="0.3">
      <c r="B53" s="34"/>
      <c r="D53" s="35"/>
      <c r="E53" s="36"/>
      <c r="F53" s="51"/>
    </row>
    <row r="54" spans="1:6" x14ac:dyDescent="0.3">
      <c r="A54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Tranche-Ferme</vt:lpstr>
      <vt:lpstr>Tranche Cond1</vt:lpstr>
      <vt:lpstr>Tranche Cond2</vt:lpstr>
      <vt:lpstr>PSE1</vt:lpstr>
      <vt:lpstr>Tranche Cond3</vt:lpstr>
      <vt:lpstr>PSE2</vt:lpstr>
      <vt:lpstr>Tranche Cond5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Frederic</dc:creator>
  <cp:lastModifiedBy>MOREAU Frederic</cp:lastModifiedBy>
  <cp:lastPrinted>2026-03-23T19:05:02Z</cp:lastPrinted>
  <dcterms:created xsi:type="dcterms:W3CDTF">2026-03-23T14:59:04Z</dcterms:created>
  <dcterms:modified xsi:type="dcterms:W3CDTF">2026-03-29T14:15:43Z</dcterms:modified>
</cp:coreProperties>
</file>